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16" documentId="13_ncr:2001_{E889ACF0-2873-4972-90AC-C475B62A7C01}" xr6:coauthVersionLast="47" xr6:coauthVersionMax="47" xr10:uidLastSave="{F55AD149-C6CC-4535-8763-CFD9FF7A471A}"/>
  <bookViews>
    <workbookView xWindow="-110" yWindow="-110" windowWidth="19420" windowHeight="10300" tabRatio="824" activeTab="5" xr2:uid="{C2F9B5D0-A207-49B1-8B4F-071D43E4B664}"/>
  </bookViews>
  <sheets>
    <sheet name="Summary" sheetId="1" r:id="rId1"/>
    <sheet name="1 Server solution for NRSC" sheetId="2" r:id="rId2"/>
    <sheet name="2 Server solution for FD" sheetId="4" r:id="rId3"/>
    <sheet name="3 Workstation" sheetId="11" r:id="rId4"/>
    <sheet name="4 Laptops" sheetId="6" r:id="rId5"/>
    <sheet name="5 Other HW" sheetId="10" r:id="rId6"/>
    <sheet name="6 Trainings" sheetId="12"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3" i="2" l="1"/>
  <c r="B82" i="2" s="1"/>
  <c r="F5" i="12" l="1"/>
  <c r="F4" i="12"/>
  <c r="B58" i="4"/>
  <c r="B44" i="4" s="1"/>
  <c r="F3" i="12" l="1"/>
  <c r="B62" i="2"/>
  <c r="B45" i="2" s="1"/>
  <c r="B32" i="11"/>
  <c r="B3" i="11" s="1"/>
  <c r="B4" i="1" s="1"/>
  <c r="B60" i="6"/>
  <c r="B66" i="6" s="1"/>
  <c r="B36" i="6" s="1"/>
  <c r="F14" i="12"/>
  <c r="F13" i="12"/>
  <c r="F11" i="12"/>
  <c r="F8" i="12"/>
  <c r="F7" i="12"/>
  <c r="B43" i="10"/>
  <c r="B24" i="10" s="1"/>
  <c r="B79" i="2"/>
  <c r="B65" i="2" s="1"/>
  <c r="F10" i="12"/>
  <c r="F9" i="12" s="1"/>
  <c r="B21" i="4"/>
  <c r="B3" i="4" s="1"/>
  <c r="B27" i="6"/>
  <c r="B33" i="6" s="1"/>
  <c r="B21" i="10"/>
  <c r="B3" i="10" s="1"/>
  <c r="B41" i="4"/>
  <c r="B24" i="4" s="1"/>
  <c r="B42" i="2"/>
  <c r="B24" i="2" s="1"/>
  <c r="B21" i="2"/>
  <c r="B3" i="2" s="1"/>
  <c r="B86" i="4"/>
  <c r="B75" i="4" s="1"/>
  <c r="B72" i="4"/>
  <c r="B61" i="4" s="1"/>
  <c r="B96" i="2" l="1"/>
  <c r="B2" i="1" s="1"/>
  <c r="B89" i="4"/>
  <c r="B3" i="1" s="1"/>
  <c r="B46" i="10"/>
  <c r="B16" i="12" l="1"/>
  <c r="B7" i="1" s="1"/>
  <c r="B6" i="1"/>
  <c r="B3" i="6" l="1"/>
  <c r="B69" i="6" s="1"/>
  <c r="B5" i="1" s="1"/>
  <c r="B9" i="1" s="1"/>
</calcChain>
</file>

<file path=xl/sharedStrings.xml><?xml version="1.0" encoding="utf-8"?>
<sst xmlns="http://schemas.openxmlformats.org/spreadsheetml/2006/main" count="371" uniqueCount="301">
  <si>
    <t>Sheet</t>
  </si>
  <si>
    <t>1 Server solution for NRSC</t>
  </si>
  <si>
    <t>Total:</t>
  </si>
  <si>
    <t>Code list:</t>
  </si>
  <si>
    <t>Yes</t>
  </si>
  <si>
    <t>No</t>
  </si>
  <si>
    <t>Required (minimum parameters):</t>
  </si>
  <si>
    <t>Proposed parameter of the offered commodity</t>
  </si>
  <si>
    <t>Fulfilled
(Yes/No)
To be completed by the CzDA</t>
  </si>
  <si>
    <t>1 GIS server:</t>
  </si>
  <si>
    <t>1.1 Product specifications</t>
  </si>
  <si>
    <t>1.1.1 Name of manufacturer and type/model of server offered:</t>
  </si>
  <si>
    <t>1.1.2 Compatible with standard RACK 19", maximum 2U</t>
  </si>
  <si>
    <t>1.2 Price per unit (server):</t>
  </si>
  <si>
    <t>1.3 Cost of delivery to Lusaka, Zambia, commissioning and handover (per unit):</t>
  </si>
  <si>
    <t>1.4 Other expenses</t>
  </si>
  <si>
    <t>1.4.1 (Must be specified)</t>
  </si>
  <si>
    <t xml:space="preserve">1.5 Total price per unit: </t>
  </si>
  <si>
    <t xml:space="preserve">1.6 Number of units required: </t>
  </si>
  <si>
    <t>2 Performance server:</t>
  </si>
  <si>
    <t>2.1 Product specifications</t>
  </si>
  <si>
    <t>2.1.1 Name of manufacturer and type/model of server offered:</t>
  </si>
  <si>
    <t>2.2 Price per unit (server):</t>
  </si>
  <si>
    <t>2.3 Cost of delivery to Lusaka, Zambia, commissioning and handover (per unit):</t>
  </si>
  <si>
    <t>2.4 Other expenses</t>
  </si>
  <si>
    <t>2.4.1 (Must be specified)</t>
  </si>
  <si>
    <t xml:space="preserve">2.5 Total price per unit: </t>
  </si>
  <si>
    <t>3 Disk array:</t>
  </si>
  <si>
    <t>3.1 Product specifications</t>
  </si>
  <si>
    <t>3.1.2 Compatible with standard RACK 19"</t>
  </si>
  <si>
    <t>3.2 Price per unit (disk array):</t>
  </si>
  <si>
    <t>3.3 Cost of delivery to Lusaka, Zambia, commissioning and handover (per unit):</t>
  </si>
  <si>
    <t>3.4 Other expenses</t>
  </si>
  <si>
    <t>3.4.1 (Must be specified)</t>
  </si>
  <si>
    <t xml:space="preserve">3.5 Total price per unit: </t>
  </si>
  <si>
    <t xml:space="preserve">3.6 Number of units required: </t>
  </si>
  <si>
    <t>4.1 Product specifications</t>
  </si>
  <si>
    <t>4.1.1 Name of manufacturer and type/model of UPS offered:</t>
  </si>
  <si>
    <t>4.3 Cost of delivery to Lusaka, Zambia, commissioning and handover (per unit):</t>
  </si>
  <si>
    <t>4.4 Other expenses</t>
  </si>
  <si>
    <t>4.4.1 (Must be specified)</t>
  </si>
  <si>
    <t xml:space="preserve">4.5 Total price per unit: </t>
  </si>
  <si>
    <t xml:space="preserve">4.6 Number of units offered: </t>
  </si>
  <si>
    <t>Total cost:</t>
  </si>
  <si>
    <t>Fulfilled
(Y/N)
To be completed by the CzDA</t>
  </si>
  <si>
    <t xml:space="preserve">2.6 Number of units required: </t>
  </si>
  <si>
    <t xml:space="preserve">4.6 Number of units required: </t>
  </si>
  <si>
    <t>5.1 Product specifications</t>
  </si>
  <si>
    <t>5.1.1 Name of manufacturer and type/model of UPS offered:</t>
  </si>
  <si>
    <t>5.3 Cost of delivery to Lusaka, Zambia, commissioning and handover (per unit):</t>
  </si>
  <si>
    <t>5.4 Other expenses</t>
  </si>
  <si>
    <t>5.4.1 (Must be specified)</t>
  </si>
  <si>
    <t xml:space="preserve">5.5 Total price per unit: </t>
  </si>
  <si>
    <t xml:space="preserve">5.6 Number of units required: </t>
  </si>
  <si>
    <t>1.1.7 Integrated sound card</t>
  </si>
  <si>
    <t>1.1.8 Connectivity:</t>
  </si>
  <si>
    <t>1.1.8.1 Integrated network card - 100/1000 Mbit/sec, RJ45</t>
  </si>
  <si>
    <t>1.1.9 Inputs/Outputs:</t>
  </si>
  <si>
    <t>1.1.9.1 USB-A - minimum 4x</t>
  </si>
  <si>
    <t>1.1.9.2 USB-C - minimum 1x</t>
  </si>
  <si>
    <t>1.1.9.3 Jack connector 3.5mm audio out x1 and Jack connector 3.5mm audio in 1x (can be shared)</t>
  </si>
  <si>
    <t>1.3 Accessories:</t>
  </si>
  <si>
    <t>1.3.2 Price per unit (monitor):</t>
  </si>
  <si>
    <t>1.3.4 Keyboard: USB, cable length min. 1.5m, English key layout</t>
  </si>
  <si>
    <t>1.3.5 Price per unit (keyboard):</t>
  </si>
  <si>
    <t>1.3.7 Price per unit (mouse):</t>
  </si>
  <si>
    <t>1.4 Cost of delivery to Lusaka, Zambia, commissioning and handover (per unit)</t>
  </si>
  <si>
    <t>1.5 Total price per unit</t>
  </si>
  <si>
    <t>1.6 Number of units required</t>
  </si>
  <si>
    <t>2.3 Accessories</t>
  </si>
  <si>
    <t>2.4 Cost of delivery to Lusaka, Zambia, commissioning and handover (per unit)</t>
  </si>
  <si>
    <t>2.5 Total price per unit</t>
  </si>
  <si>
    <t>2.6 Number of units required</t>
  </si>
  <si>
    <t xml:space="preserve">
</t>
  </si>
  <si>
    <t>Unit</t>
  </si>
  <si>
    <t>Proposed Quantity</t>
  </si>
  <si>
    <t>Man-day</t>
  </si>
  <si>
    <t>Required (Minimum Parameters):</t>
  </si>
  <si>
    <t>Minimum Quantity</t>
  </si>
  <si>
    <t>Total Cost</t>
  </si>
  <si>
    <t>Set</t>
  </si>
  <si>
    <t>Cost of Training</t>
  </si>
  <si>
    <t>2 Server solution for FD</t>
  </si>
  <si>
    <t>4 Laptops</t>
  </si>
  <si>
    <t>5 Other HW</t>
  </si>
  <si>
    <t>6 Trainings</t>
  </si>
  <si>
    <t>5 Other hardware</t>
  </si>
  <si>
    <t>2.3 Cost of delivery to Chibombo, commissioning and handover (per unit):</t>
  </si>
  <si>
    <t>4.3 Cost of delivery to Chibombo, commissioning and handover (per unit):</t>
  </si>
  <si>
    <t>3.3 Cost of delivery to Chibombo, commissioning and handover (per unit):</t>
  </si>
  <si>
    <t>Must be specified</t>
  </si>
  <si>
    <t>Price per item (i.e. all pieces)</t>
  </si>
  <si>
    <t>1.2 CPU: Passmark CPU (www.passmark.com) Average CPU Mark - Multithread Rating - minimal value 13 000</t>
  </si>
  <si>
    <t>3 Workstation</t>
  </si>
  <si>
    <t>1.1.1 Name of manufacturer and type/model of workstation offered:</t>
  </si>
  <si>
    <t>1.1.3 Operating memory: minimum 64 GB DDR5</t>
  </si>
  <si>
    <t>1.3.6 Mouse: USB: min. 2 buttons, cable length min. 1.5m, symmetrical design (for right and left handed users), scroll wheel, optical sensor min. 1000 DPI, classic size from 10 to 12 cm (not small notebook size)</t>
  </si>
  <si>
    <t>1.1.5 NVMe SSD hard drive with a minimum of 1 TB</t>
  </si>
  <si>
    <t>1.1.8.2 WiFi 6</t>
  </si>
  <si>
    <t>1.2 Price per unit (Workstation)</t>
  </si>
  <si>
    <t>1.1 Product specification</t>
  </si>
  <si>
    <t>1.1.1 Name of manufacturer and type/model of laptop offered:</t>
  </si>
  <si>
    <t>1.1.3 Operating memory: minimum 16 GB DDR5</t>
  </si>
  <si>
    <t>1.1.4 Display: 15-16" with minimal resolution Full HD (1920x1080)</t>
  </si>
  <si>
    <t>1.1.5 Internal graphics card</t>
  </si>
  <si>
    <t>1.1.6 NVMe SSD hard drive with a minimum capacity 512 GB</t>
  </si>
  <si>
    <t>1.1.7 Built-in keyboard in English</t>
  </si>
  <si>
    <t>1.1.8 Power supply with a minimum cable length of 1.1.5 m and a British G-type plug (called British Standard BS 1363)</t>
  </si>
  <si>
    <t>1.1.9 Integrated sound card</t>
  </si>
  <si>
    <t>1.1.10 Connectivity:</t>
  </si>
  <si>
    <t>1.1.10.1 Integrated network card - 100/1000 Mbit/sec, RJ45</t>
  </si>
  <si>
    <t>1.1.10.2 WiFi 6</t>
  </si>
  <si>
    <t>1.1.11 Inputs/Outputs:</t>
  </si>
  <si>
    <t>1.1.11.1 USB-A - minimum 1x</t>
  </si>
  <si>
    <t>1.1.11.2 USB-C - minimum 1x</t>
  </si>
  <si>
    <t>1.1.11.3 Jack connector 3.5mm audio out x1 and Jack connector 3.5mm audio in 1x (can be shared)</t>
  </si>
  <si>
    <t>1.1.11.4 HDMI or Display port</t>
  </si>
  <si>
    <t>2.1 Product specification</t>
  </si>
  <si>
    <t>1.1.12 Operating system:</t>
  </si>
  <si>
    <t>1.1.12.1 MS Windows 11 Professional 64 bit EU/EN</t>
  </si>
  <si>
    <t xml:space="preserve">1.1.13 Warranty: </t>
  </si>
  <si>
    <t>1.1.13.1 Manufacturer's guaranteed minimum 2 years warranty</t>
  </si>
  <si>
    <t>1.2 Price per unit (Laptop for QGIS):</t>
  </si>
  <si>
    <t>1.3 Accessories</t>
  </si>
  <si>
    <t>1.3.1 Mouse: USB: min. 2 buttons, cable length min. 1.5 m, symmetrical design (for right and left handed users), scroll wheel, optical sensor min. 1000 DPI, classic size from 10 to 12 cm (not small notebook size)</t>
  </si>
  <si>
    <t>1.3.2 Price per unit (mouse):</t>
  </si>
  <si>
    <t>1.3.3 Laptop case / backpack - matching the proposed laptop</t>
  </si>
  <si>
    <t xml:space="preserve">1.3.3 Monitors per unit required: </t>
  </si>
  <si>
    <t>1.3.4. Price per unit (case):</t>
  </si>
  <si>
    <t>2.1.1 Name of manufacturer and type/model of laptop offered:</t>
  </si>
  <si>
    <t>2.1.2 CPU: Passmark CPU (www.passmark.com) Average CPU Mark - Multithread Rating - minimal value 20 000</t>
  </si>
  <si>
    <t>2.1.3 Operating memory: minimum 32 GB DDR5</t>
  </si>
  <si>
    <t>2.1.4 Display: 15-16" with minimal resolution Full HD (1920x1080)</t>
  </si>
  <si>
    <t>2.1.6 NVMe SSD hard drive with a minimum capacity 1 TB</t>
  </si>
  <si>
    <t>2.1.7 Built-in keyboard in English</t>
  </si>
  <si>
    <t>2.1.8 Power supply with a minimum cable length of 2.1.5 m and a British G-type plug (called British Standard BS 1363)</t>
  </si>
  <si>
    <t>2.1.9 Integrated sound card</t>
  </si>
  <si>
    <t>2.1.10 Connectivity:</t>
  </si>
  <si>
    <t>2.1.10.1 Integrated network card - 100/1000 Mbit/sec, RJ45</t>
  </si>
  <si>
    <t>2.1.10.2 WiFi 6E</t>
  </si>
  <si>
    <t>2.1.11 Inputs/Outputs:</t>
  </si>
  <si>
    <t xml:space="preserve">2.1.12 Operating system: </t>
  </si>
  <si>
    <t>2.1.13 Warranty:</t>
  </si>
  <si>
    <t>2.1.11.1 USB-A - minimum 1x</t>
  </si>
  <si>
    <t>2.1.11.2 USB-C - minimum 1x</t>
  </si>
  <si>
    <t>2.1.11.3 Jack connector 3.5mm audio out x1 and Jack connector 3.5mm audio in 1x (can be shared)</t>
  </si>
  <si>
    <t>2.1.11.4 HDMI or Display port</t>
  </si>
  <si>
    <t>2.1.12.1 MS Windows 11 Professional 64 bit EU/EN</t>
  </si>
  <si>
    <t>2.1.13.1 Manufacturer's guaranteed minimum 2 years warranty</t>
  </si>
  <si>
    <t>2.2 Price per unit (Laptop for ArcGIS Pro):</t>
  </si>
  <si>
    <t>2.3.1 Mouse: USB: min. 2 buttons, cable length min. 1.5 m, symmetrical design (for right and left handed users), scroll wheel, optical sensor min. 1000 DPI, classic size from 10 to 12 cm (not small notebook size)</t>
  </si>
  <si>
    <t>2.3.2 Price per unit (mouse):</t>
  </si>
  <si>
    <t>2.3.3 Laptop case / backpack - matching the proposed laptop</t>
  </si>
  <si>
    <t>2.3.4. Price per unit (case):</t>
  </si>
  <si>
    <t>1.1.1 Name of manufacturer and type/model of scanner offered:</t>
  </si>
  <si>
    <t xml:space="preserve">1.1 Product specifications </t>
  </si>
  <si>
    <t>1.2 Price per unit</t>
  </si>
  <si>
    <t xml:space="preserve">1.4 Other expenses </t>
  </si>
  <si>
    <t xml:space="preserve">2.1 Product specifications </t>
  </si>
  <si>
    <t>2.2 Price per unit</t>
  </si>
  <si>
    <t xml:space="preserve">2.4 Other expenses </t>
  </si>
  <si>
    <t>5.1.2 Minimum height: 22U</t>
  </si>
  <si>
    <t>5.2 Price per unit (rack cabinet):</t>
  </si>
  <si>
    <t>Rate in USD</t>
  </si>
  <si>
    <t>4 Firewall:</t>
  </si>
  <si>
    <t>4.1.3 Threat Protection throughput: minimum 700 Mbps</t>
  </si>
  <si>
    <t>4.1.5 Warranty: Manufacturer's guaranteed minimum 2 years warranty</t>
  </si>
  <si>
    <t>4.2 Price per unit (Firewall):</t>
  </si>
  <si>
    <t>Instructions for completion:
The tenderer shall fill in the proposed value of the proposed solution or price in the GREEN or PINK boxes on all sheets for each item. This value must meet the minimum value of the parameter requested in column A, respectively C for 6 Trainings. If it is not met, the tenderer will be excluded.</t>
  </si>
  <si>
    <t>1.1.3 CPU: Minimum 36 cores and clockspeed of 2 GHz, Passmark CPU (www.passmark.com) 
Average CPU Mark - Multithread Rating - minimal value 30 000. Can be more than 1 processor.</t>
  </si>
  <si>
    <t>1 Server:</t>
  </si>
  <si>
    <t>4 UPS:</t>
  </si>
  <si>
    <t>5 Rack Cabinet:</t>
  </si>
  <si>
    <t>1 Workstation:</t>
  </si>
  <si>
    <t>1 Laptop for QGIS:</t>
  </si>
  <si>
    <t>2 Laptop for ArcGIS Pro:</t>
  </si>
  <si>
    <t>2 A0 plotter:</t>
  </si>
  <si>
    <t>1 A0 scanner:</t>
  </si>
  <si>
    <t>1.1 Training Delivery</t>
  </si>
  <si>
    <t>1.2 Training Materials (printing of handouts and manuals, office supplies, etc.)</t>
  </si>
  <si>
    <t>1.3 Other expenses</t>
  </si>
  <si>
    <t>1.3.1 Must be specified</t>
  </si>
  <si>
    <t>1.3.2 Must be specified</t>
  </si>
  <si>
    <t>1 Administration of servers (FD):</t>
  </si>
  <si>
    <t>2 Administration of servers (NRSC)</t>
  </si>
  <si>
    <t>2.1 Training Delivery</t>
  </si>
  <si>
    <t>2.2 Training Materials (printing of handouts and manuals, office supplies, etc.)</t>
  </si>
  <si>
    <t>2.3 Other expenses</t>
  </si>
  <si>
    <r>
      <rPr>
        <sz val="10"/>
        <color rgb="FF000000"/>
        <rFont val="Arial"/>
        <family val="2"/>
      </rPr>
      <t xml:space="preserve">2.3.1 </t>
    </r>
    <r>
      <rPr>
        <i/>
        <sz val="10"/>
        <color rgb="FF000000"/>
        <rFont val="Arial"/>
        <family val="2"/>
      </rPr>
      <t>Must be specified</t>
    </r>
  </si>
  <si>
    <r>
      <rPr>
        <sz val="10"/>
        <color rgb="FF000000"/>
        <rFont val="Arial"/>
        <family val="2"/>
      </rPr>
      <t>2.3.2</t>
    </r>
    <r>
      <rPr>
        <i/>
        <sz val="10"/>
        <color rgb="FF000000"/>
        <rFont val="Arial"/>
        <family val="2"/>
      </rPr>
      <t xml:space="preserve"> Must be specified</t>
    </r>
  </si>
  <si>
    <t>1.1.3 CPU: Minimum 32 cores and clockspeed of 2,5 GHz, Passmark CPU (www.passmark.com) Average CPU Mark - Multithread Rating - minimal value 50 000</t>
  </si>
  <si>
    <t>2.1.3 CPU: Minimum 48 cores and clockspeed of 2 GHz, Passmark CPU (www.passmark.com) Average CPU Mark - Multithread Rating - minimal value 90 000. Can be more than 1 processor.</t>
  </si>
  <si>
    <t>2.1.2 Compatible with standard RACK 19"</t>
  </si>
  <si>
    <t>2.1.8 Operating system: Rocky Linux 9</t>
  </si>
  <si>
    <t>2.1.11 Warranty: Manufacturer's guaranteed minimum 2 years warranty</t>
  </si>
  <si>
    <t>2.1.4 Server GPU: Minimum 48 GB VRAM with ECC error correction. FP16 Tensor performance minimum 150 TFLOPS. CUDA support, compatible with Rocky Linux 9. Passmark GPU (www.passmark.com) Average G3D Mark – minimal value 20 000.</t>
  </si>
  <si>
    <t>1.1.7 Operating system: Rocky Linux 9 or Proxmox VE</t>
  </si>
  <si>
    <t>4.1.1 Name of manufacturer and type/model of firewall offered:</t>
  </si>
  <si>
    <t>1.1.2 Minimum widht: 36" (914 mm)</t>
  </si>
  <si>
    <t>1.1.3 Minimum 600 dpi optical resolution (not interpolated)</t>
  </si>
  <si>
    <t>1.1.4 Full color scanning (RGB) required. Support for grayscale and monochrome modes.</t>
  </si>
  <si>
    <t>1.1.7 Scanning software included, Windows 11 compatible</t>
  </si>
  <si>
    <t>1.1.8 Power supply with a minimum cable length of 1.5 m and a British G-type plug (called British Standard BS 1363)</t>
  </si>
  <si>
    <t>1.1.12 Manufacturer's guaranteed minimum 2 years warranty</t>
  </si>
  <si>
    <t>2.1.1 Name of manufacturer and type/model of plotter offered:</t>
  </si>
  <si>
    <t>2.1.2 Minimum widht: 36" (914 mm)</t>
  </si>
  <si>
    <t>2.1.3 Mininum optical resolution: 600 dpi</t>
  </si>
  <si>
    <t>2.1.4 Full color printing (CMYK or higher) required. Support for monochrome and grayscale modes.</t>
  </si>
  <si>
    <t>2.1.5 Minimum 4‑color system (CMYK). Pigment‑based inks preferred for technical drawings and maps.</t>
  </si>
  <si>
    <t>2.1.6 All initial cartridges included (full starter set).</t>
  </si>
  <si>
    <t>2.1.7 One complete replacement set of cartridges included.</t>
  </si>
  <si>
    <t>2.1.8 Mandatory support for: PDF, HP‑GL/2, TIFF, JPEG</t>
  </si>
  <si>
    <t>1.1.9 Connectivity: Minimum USB 2.0</t>
  </si>
  <si>
    <t>2.1.9 Connectivity: Mandatory: LAN (Ethernet 10/100/1000) and USB (USB 2.0 or higher)</t>
  </si>
  <si>
    <t>2.1.10 Print speed: A0 line drawing shall not exceed 70 seconds per page.</t>
  </si>
  <si>
    <t>2.1.11 Must include software or drivers compatible with Windows 11</t>
  </si>
  <si>
    <t>2.1.12 Power supply with a minimum cable length of 1.5 m and a British G-type plug (called British Standard BS 1363)</t>
  </si>
  <si>
    <t>2.1.13 Manufacturer's guaranteed minimum 2 years warranty</t>
  </si>
  <si>
    <t>1.1.9.4 HDMI or Display port 2x (compatible with provided monitors). DisplayPort preferred over HDMI.</t>
  </si>
  <si>
    <t>1.1.11 Manufacturer's guaranteed minimum 2 year warranty</t>
  </si>
  <si>
    <t>1.1.10 Operating system: MS Windows 11 Professional 64 bit EU/EN</t>
  </si>
  <si>
    <t>1.3.1 Monitor: 27" 1440p (QHD)</t>
  </si>
  <si>
    <t>1.1.2 CPU: Minimum 16 cores and Passmark CPU (www.passmark.com) Average CPU Mark - Multithread Rating - minimal value 50 000. CPU cooling system suitable for sustained high‑load operation.</t>
  </si>
  <si>
    <t>1.1.4 Dedicated external graphics card with Passmark CPU (www.passmark.com) Average G3D Mark (points) - minimum value 15 000, CUDA support</t>
  </si>
  <si>
    <t>2.1.5 External graphics card: minimum 8 GB VRAM and Passmark CPU (www.passmark.com) Average G3D Mark (points) - minimum value 10 000</t>
  </si>
  <si>
    <t>1.1.8 Virtualization technology KVM-based virtualization natively integrated in Rocky Linux 9 kernel or Proxmox VE. The server must support hardware virtualization extensions (Intel VT-x/VT-d or AMD-V/AMD-Vi) enabled in BIOS/UEFI. The virtualization platform must support minimum 6 simultaneously running virtual machines with independent resource allocation (vCPU, vRAM, vStorage) and snapshot capability. No additional proprietary hypervisor license is required.</t>
  </si>
  <si>
    <t>1.1.10 The server must be equipped with a dedicated remote management port (IPMI 2.0 or equivalent – iDRAC, iLO, etc.)</t>
  </si>
  <si>
    <t>1.1.11 Power supply: Redundant hot-swap PSU, 80 PLUS Platinum certified</t>
  </si>
  <si>
    <t>1.1.12 Warranty: Manufacturer's guaranteed minimum 2 years warranty</t>
  </si>
  <si>
    <t>1.1.9 Network: Minimum 2 x 10 GbE</t>
  </si>
  <si>
    <t>2.1.10 The server must be equipped with a dedicated remote management port (IPMI 2.0 or equivalent – iDRAC, iLO, etc.)</t>
  </si>
  <si>
    <t>2.1.11 Power supply: Redundant hot-swap PSU, 80 PLUS Platinum certified</t>
  </si>
  <si>
    <t>2.1.12 Warranty: Manufacturer's guaranteed minimum 2 years warranty</t>
  </si>
  <si>
    <t>3.1.3 Minimum 32 GB dedicated cache memory with battery/capacitor-backed write cache (BBU/FBWC)</t>
  </si>
  <si>
    <t>3.1.4 Storage: Minimum usable capacity 1 PB in RAID 6</t>
  </si>
  <si>
    <t>1.1.5 Storage: Minimum usable capacity 7.5 TB in RAID 10 implemented via hardware RAID controller or equivalent</t>
  </si>
  <si>
    <t>2.1.6 Storage: Minimum usable capacity 7.5 TB in RAID 10 implemented via hardware RAID controller or equivalent</t>
  </si>
  <si>
    <t>5 UPS:</t>
  </si>
  <si>
    <t>5.3 Cost of delivery to Chibombo, Zambia, commissioning and handover (per unit):</t>
  </si>
  <si>
    <t>2.1.9 Network: Minimum 2× 10 GbE</t>
  </si>
  <si>
    <t>3.1.1 Name of manufacturer and type/model of disk array offered:</t>
  </si>
  <si>
    <t>5.2 Price per unit (UPS):</t>
  </si>
  <si>
    <t>4.2 Price per unit (UPS):</t>
  </si>
  <si>
    <t>3.1.6 Name of manufacturer and type/model of SATA NL HDD offered:</t>
  </si>
  <si>
    <t>3.1.11 Warranty: Manufacturer's guaranteed minimum 2 years warranty</t>
  </si>
  <si>
    <t>4.1.5 VPN support: IPsec and SSL/TLS VPN</t>
  </si>
  <si>
    <t>5.1.4 Must include network management card (NMC) or SNMP interface for automated graceful shutdown of all connected servers</t>
  </si>
  <si>
    <t>5.1.5 Warranty: Manufacturer's guaranteed minimum 2 years warranty</t>
  </si>
  <si>
    <t>3.1.7 Connectivity: Minimum 2× 10 GbE iSCSI or 2× 16 Gb Fibre Channel host ports</t>
  </si>
  <si>
    <t>3.1.8 Minimum 2 redundant storage controllers (active-active or active-passive)</t>
  </si>
  <si>
    <t>3.1.9 Dedicated management port with web-based GUI and SNMP support</t>
  </si>
  <si>
    <t xml:space="preserve">2.1.5 Operating memory: Minimum 512 GB DDR5 ECC RAM </t>
  </si>
  <si>
    <t>4.1.2 Firewall throughput: Minimum 10 Gbps</t>
  </si>
  <si>
    <t>4.1.4 Interfaces: Minimum 2× WAN (1GbE) and 5× LAN (1GbE)</t>
  </si>
  <si>
    <t>4.1.6 Power supply: Redundant power supply where available</t>
  </si>
  <si>
    <t>1.1.5 Storage: Minimum usable capacity 4 TB in RAID 10 implemented via hardware RAID controller or equivalent</t>
  </si>
  <si>
    <t>1.1.8 Virtualization technology KVM-based virtualization natively integrated in Rocky Linux 9 kernel or Proxmox VE. The server must support hardware virtualization extensions (Intel VT-x/VT-d or AMD-V/AMD-Vi) enabled in BIOS/UEFI. The virtualization platform must support minimum 2 simultaneously running virtual machines with independent resource allocation (vCPU, vRAM, vStorage) and snapshot capability. No additional proprietary hypervisor license is required.</t>
  </si>
  <si>
    <t>2 Disk array:</t>
  </si>
  <si>
    <t>2.2 Price per unit (disk array):</t>
  </si>
  <si>
    <t>3 Firewall:</t>
  </si>
  <si>
    <t>3.1.2 Firewall throughput: minimum 10 Gbps</t>
  </si>
  <si>
    <t>3.1.3 Threat Protection throughput: minimum 700 Mbps</t>
  </si>
  <si>
    <t>3.1.4 Interfaces: minimum 2× WAN (1GbE) and 5× LAN (1GbE)</t>
  </si>
  <si>
    <t>3.1.5 VPN support: IPsec and SSL/TLS VPN</t>
  </si>
  <si>
    <t>3.1.6 Power supply: Redundant power supply where available</t>
  </si>
  <si>
    <t>3.2 Price per unit (Firewall):</t>
  </si>
  <si>
    <t xml:space="preserve">3.6 Number of units offered: </t>
  </si>
  <si>
    <t>3.1.1 Name of manufacturer and type/model of firewall offered:</t>
  </si>
  <si>
    <t>2.1.3 Minimum 32 GB dedicated cache memory with battery/capacitor-backed write cache (BBU/FBWC)</t>
  </si>
  <si>
    <t>2.1.4 Storage: Minimum usable capacity 200 TB in RAID 6</t>
  </si>
  <si>
    <t>2.1.6 Name of manufacturer and type/model of SATA NL HDD offered:</t>
  </si>
  <si>
    <t>2.1.7 Connectivity: Minimum 2× 10 GbE iSCSI or 2× 16 Gb Fibre Channel host ports</t>
  </si>
  <si>
    <t>2.1.8 Minimum 2 redundant storage controllers (active-active or active-passive)</t>
  </si>
  <si>
    <t>2.1.9 Dedicated management port with web-based GUI and SNMP support</t>
  </si>
  <si>
    <t>4.1.4 Must include network management card (NMC) or SNMP interface for automated graceful shutdown of all connected servers</t>
  </si>
  <si>
    <t>1.3 Cost of delivery to Chibombo, Zambia, commissioning and handover (per unit):</t>
  </si>
  <si>
    <t>5.1.1 Name of manufacturer and type/model of rack cabinet offered:</t>
  </si>
  <si>
    <t>5.1.2 Online double-conversion UPS, minimum output power 6 kVA / 5,4 kW</t>
  </si>
  <si>
    <t>2.1.5 HDD type: Minimum enterprise-grade SATA NL HDD, minimum 7200 RPM, rated for 24/7 operation. All HDDs must be hot‑swappable and installed in hot‑swap bays.</t>
  </si>
  <si>
    <t xml:space="preserve">2.1.10 The storage system must support RAID levels 0/1/5/6/10/50/60. </t>
  </si>
  <si>
    <t>5.1.4 Front and rear doors must be perforated with at least 70% airflow.</t>
  </si>
  <si>
    <t>1.1.5 Scanning speed: Minimum 3 inches per second (ips) in color at 200 dpi</t>
  </si>
  <si>
    <t>1.1.6 Geometric Accuracy - Maximum deviation: ±0.1% or better</t>
  </si>
  <si>
    <t>1.1.10 Supported File Formats: Minimum: PDF, TIFF and JPEG</t>
  </si>
  <si>
    <t>1.1.11 Minimum supported media thickness: 0.8 mm. Automatic document width detection required</t>
  </si>
  <si>
    <t>1.1.6 Power supply with a minimum cable length of 1.5 m and a British G-type plug (called British Standard BS 1363). 80+ Gold certified, full modular or semi‑modular design</t>
  </si>
  <si>
    <t>1.1.4 Operating memory: Minimum 144 GB DDR5 ECC RAM. Support for memory expansion to at least 256 GB DDR5 ECC RAM</t>
  </si>
  <si>
    <t>1.1.6 HDD type: Enterprise NVMe SSD with a minimum endurance rating of 1 DWPD and support for power‑loss protection (PLP)</t>
  </si>
  <si>
    <t>5.1.3 Rack Depth: Minimum internal depth: 1000 mm</t>
  </si>
  <si>
    <t>2.1.7 Storage type: Enterprise NVMe SSD with a minimum endurance rating of 1 DWPD and support for power‑loss protection (PLP)</t>
  </si>
  <si>
    <t>1.1.4 Operating memory: Minimum 256 GB DDR5 ECC RAM. Support for memory expansion to at least 512 GB DDR5 ECC RAM</t>
  </si>
  <si>
    <t xml:space="preserve">3.1.10 The storage system must support RAID levels 0/1/5/6/10/50/60. </t>
  </si>
  <si>
    <t>3.1.5 HDD type: Minimum enterprise-grade SATA NL HDD, minimum 7200 RPM, rated for 24/7 operation. All HDDs must be hot‑swappable and installed in hot‑swap bays.</t>
  </si>
  <si>
    <t xml:space="preserve">1.1.7 Operating system: Rocky Linux 9 or Proxmox VE </t>
  </si>
  <si>
    <t>4.1.7 All software licenses necessary to fully enable all specified features (Threat Protection, IPsec and SSL/TLS VPN). Licenses must be valid for a minimum of 2 years</t>
  </si>
  <si>
    <t>4.1.8 Warranty: Manufacturer's guaranteed minimum 2 years warranty</t>
  </si>
  <si>
    <t>3.1.7 All software licenses necessary to fully enable all specified features (Threat Protection, IPsec and SSL/TLS VPN). Licenses must be valid for a minimum of 2 years</t>
  </si>
  <si>
    <t>3.1.8 Warranty: Manufacturer's guaranteed minimum 2 years warranty</t>
  </si>
  <si>
    <t>4.1.2 Online double-conversion UPS, minimum output power 2 kVA / 1,8 kW</t>
  </si>
  <si>
    <t>4.1.3 Capable of ensuring the proper shutdown of all components of the server solution. Minimum runtime at full load: 10 minutes</t>
  </si>
  <si>
    <t>5.1.3 Capable of ensuring the proper shutdown of all components of the server solution. Minimum runtime at full load: 10 minutes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</si>
</sst>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Kč&quot;"/>
    <numFmt numFmtId="165" formatCode="#,##0\ &quot;Kč&quot;"/>
    <numFmt numFmtId="166" formatCode="[$$-409]#,##0.00"/>
    <numFmt numFmtId="167" formatCode="[$$-540A]#,##0.00"/>
  </numFmts>
  <fonts count="14" x14ac:knownFonts="1">
    <font>
      <sz val="10"/>
      <color theme="1"/>
      <name val="Arial"/>
      <family val="2"/>
      <charset val="238"/>
    </font>
    <font>
      <b/>
      <sz val="10"/>
      <color theme="1"/>
      <name val="Arial"/>
      <family val="2"/>
      <charset val="238"/>
    </font>
    <font>
      <sz val="11"/>
      <color theme="1"/>
      <name val="Aptos Narrow"/>
      <family val="2"/>
      <scheme val="minor"/>
    </font>
    <font>
      <b/>
      <sz val="10"/>
      <color theme="1"/>
      <name val="Arial"/>
      <family val="2"/>
    </font>
    <font>
      <u/>
      <sz val="10"/>
      <color theme="10"/>
      <name val="Arial"/>
      <family val="2"/>
      <charset val="238"/>
    </font>
    <font>
      <i/>
      <sz val="10"/>
      <color theme="1"/>
      <name val="Arial"/>
      <family val="2"/>
    </font>
    <font>
      <sz val="10"/>
      <color theme="1"/>
      <name val="Arial"/>
      <family val="2"/>
    </font>
    <font>
      <i/>
      <sz val="10"/>
      <color rgb="FF000000"/>
      <name val="Arial"/>
      <family val="2"/>
    </font>
    <font>
      <sz val="10"/>
      <color rgb="FF000000"/>
      <name val="Arial"/>
      <family val="2"/>
    </font>
    <font>
      <i/>
      <sz val="10"/>
      <name val="Arial"/>
      <family val="2"/>
    </font>
    <font>
      <b/>
      <sz val="12"/>
      <color theme="1"/>
      <name val="Arial"/>
      <family val="2"/>
    </font>
    <font>
      <i/>
      <u/>
      <sz val="10"/>
      <color theme="10"/>
      <name val="Arial"/>
      <family val="2"/>
    </font>
    <font>
      <u/>
      <sz val="10"/>
      <color theme="10"/>
      <name val="Arial"/>
      <family val="2"/>
    </font>
    <font>
      <sz val="10"/>
      <color rgb="FFFF0000"/>
      <name val="Arial"/>
      <family val="2"/>
    </font>
  </fonts>
  <fills count="8">
    <fill>
      <patternFill patternType="none"/>
    </fill>
    <fill>
      <patternFill patternType="gray125"/>
    </fill>
    <fill>
      <patternFill patternType="solid">
        <fgColor theme="3" tint="0.749992370372631"/>
        <bgColor indexed="64"/>
      </patternFill>
    </fill>
    <fill>
      <patternFill patternType="solid">
        <fgColor rgb="FFC4D79B"/>
        <bgColor indexed="64"/>
      </patternFill>
    </fill>
    <fill>
      <patternFill patternType="solid">
        <fgColor theme="3" tint="0.499984740745262"/>
        <bgColor indexed="64"/>
      </patternFill>
    </fill>
    <fill>
      <patternFill patternType="solid">
        <fgColor theme="3" tint="0.89999084444715716"/>
        <bgColor indexed="64"/>
      </patternFill>
    </fill>
    <fill>
      <patternFill patternType="solid">
        <fgColor theme="0"/>
        <bgColor indexed="64"/>
      </patternFill>
    </fill>
    <fill>
      <patternFill patternType="solid">
        <fgColor theme="0" tint="-4.9989318521683403E-2"/>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3">
    <xf numFmtId="0" fontId="0" fillId="0" borderId="0"/>
    <xf numFmtId="0" fontId="2" fillId="0" borderId="0"/>
    <xf numFmtId="0" fontId="4" fillId="0" borderId="0" applyNumberFormat="0" applyFill="0" applyBorder="0" applyAlignment="0" applyProtection="0"/>
  </cellStyleXfs>
  <cellXfs count="77">
    <xf numFmtId="0" fontId="0" fillId="0" borderId="0" xfId="0"/>
    <xf numFmtId="0" fontId="3" fillId="2" borderId="1" xfId="0" applyFont="1" applyFill="1" applyBorder="1" applyAlignment="1">
      <alignment vertical="center"/>
    </xf>
    <xf numFmtId="164" fontId="3" fillId="0" borderId="1" xfId="0" applyNumberFormat="1" applyFont="1" applyBorder="1" applyAlignment="1">
      <alignment vertical="center"/>
    </xf>
    <xf numFmtId="0" fontId="3" fillId="4" borderId="1" xfId="0" applyFont="1" applyFill="1" applyBorder="1" applyAlignment="1">
      <alignment vertical="center"/>
    </xf>
    <xf numFmtId="164" fontId="3" fillId="0" borderId="1" xfId="0" applyNumberFormat="1" applyFont="1" applyBorder="1" applyAlignment="1">
      <alignment horizontal="right" vertical="center"/>
    </xf>
    <xf numFmtId="166" fontId="3" fillId="4" borderId="1" xfId="0" applyNumberFormat="1" applyFont="1" applyFill="1" applyBorder="1" applyAlignment="1">
      <alignment horizontal="right" vertical="center"/>
    </xf>
    <xf numFmtId="166" fontId="1" fillId="0" borderId="0" xfId="0" applyNumberFormat="1" applyFont="1"/>
    <xf numFmtId="0" fontId="6" fillId="2" borderId="1" xfId="0" applyFont="1" applyFill="1" applyBorder="1" applyAlignment="1">
      <alignment vertical="center"/>
    </xf>
    <xf numFmtId="0" fontId="3" fillId="4" borderId="1" xfId="0" applyFont="1" applyFill="1" applyBorder="1" applyAlignment="1">
      <alignment horizontal="left" vertic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165" fontId="3" fillId="4" borderId="1" xfId="0" applyNumberFormat="1" applyFont="1" applyFill="1" applyBorder="1" applyAlignment="1">
      <alignment horizontal="center" vertical="center"/>
    </xf>
    <xf numFmtId="166" fontId="3" fillId="2" borderId="1" xfId="0" applyNumberFormat="1" applyFont="1" applyFill="1" applyBorder="1" applyAlignment="1">
      <alignment vertical="center"/>
    </xf>
    <xf numFmtId="166" fontId="6" fillId="2" borderId="1" xfId="0" applyNumberFormat="1" applyFont="1" applyFill="1" applyBorder="1" applyAlignment="1">
      <alignment vertical="center"/>
    </xf>
    <xf numFmtId="166" fontId="6" fillId="0" borderId="1" xfId="0" applyNumberFormat="1" applyFont="1" applyBorder="1" applyAlignment="1">
      <alignment vertical="center"/>
    </xf>
    <xf numFmtId="0" fontId="6" fillId="0" borderId="1" xfId="0" applyFont="1" applyBorder="1" applyAlignment="1">
      <alignment vertical="center"/>
    </xf>
    <xf numFmtId="0" fontId="6" fillId="0" borderId="1" xfId="0" applyFont="1" applyBorder="1" applyAlignment="1">
      <alignment horizontal="center" vertical="center"/>
    </xf>
    <xf numFmtId="0" fontId="3" fillId="4" borderId="1" xfId="0" applyFont="1" applyFill="1" applyBorder="1" applyAlignment="1">
      <alignment horizontal="right" vertical="center"/>
    </xf>
    <xf numFmtId="0" fontId="3" fillId="4" borderId="1" xfId="0" applyFont="1" applyFill="1" applyBorder="1" applyAlignment="1">
      <alignment vertical="center" wrapText="1"/>
    </xf>
    <xf numFmtId="166" fontId="3" fillId="2" borderId="1" xfId="0" applyNumberFormat="1" applyFont="1" applyFill="1" applyBorder="1" applyAlignment="1">
      <alignment horizontal="right" vertical="center"/>
    </xf>
    <xf numFmtId="0" fontId="6" fillId="6" borderId="1" xfId="0" applyFont="1" applyFill="1" applyBorder="1" applyAlignment="1">
      <alignment vertical="center"/>
    </xf>
    <xf numFmtId="0" fontId="6" fillId="7" borderId="1" xfId="0" applyFont="1" applyFill="1" applyBorder="1" applyAlignment="1">
      <alignment vertical="center"/>
    </xf>
    <xf numFmtId="1" fontId="6" fillId="2" borderId="1" xfId="0" applyNumberFormat="1" applyFont="1" applyFill="1" applyBorder="1" applyAlignment="1">
      <alignment vertical="center"/>
    </xf>
    <xf numFmtId="0" fontId="3" fillId="6" borderId="1" xfId="0" applyFont="1" applyFill="1" applyBorder="1" applyAlignment="1">
      <alignment vertical="center"/>
    </xf>
    <xf numFmtId="0" fontId="6" fillId="6" borderId="1" xfId="0" applyFont="1" applyFill="1" applyBorder="1" applyAlignment="1">
      <alignment horizontal="right" vertical="center"/>
    </xf>
    <xf numFmtId="0" fontId="6" fillId="2" borderId="1" xfId="0" applyFont="1" applyFill="1" applyBorder="1" applyAlignment="1">
      <alignment horizontal="right" vertical="center"/>
    </xf>
    <xf numFmtId="0" fontId="3" fillId="0" borderId="1" xfId="0" applyFont="1" applyBorder="1" applyAlignment="1">
      <alignment vertical="center"/>
    </xf>
    <xf numFmtId="0" fontId="6" fillId="0" borderId="1" xfId="0" applyFont="1" applyBorder="1" applyAlignment="1">
      <alignment vertical="center" wrapText="1"/>
    </xf>
    <xf numFmtId="0" fontId="6" fillId="5" borderId="1" xfId="0" applyFont="1" applyFill="1" applyBorder="1" applyAlignment="1">
      <alignment vertical="center"/>
    </xf>
    <xf numFmtId="0" fontId="6" fillId="2" borderId="0" xfId="0" applyFont="1" applyFill="1" applyAlignment="1">
      <alignment vertical="center"/>
    </xf>
    <xf numFmtId="166" fontId="3" fillId="4" borderId="1" xfId="0" applyNumberFormat="1" applyFont="1" applyFill="1" applyBorder="1" applyAlignment="1">
      <alignment vertical="center"/>
    </xf>
    <xf numFmtId="0" fontId="6" fillId="0" borderId="0" xfId="0" applyFont="1"/>
    <xf numFmtId="0" fontId="5" fillId="0" borderId="0" xfId="0" applyFont="1"/>
    <xf numFmtId="0" fontId="11" fillId="0" borderId="0" xfId="2" applyFont="1"/>
    <xf numFmtId="0" fontId="6" fillId="0" borderId="0" xfId="0" applyFont="1" applyAlignment="1">
      <alignment vertical="center"/>
    </xf>
    <xf numFmtId="0" fontId="6" fillId="0" borderId="0" xfId="0" applyFont="1" applyAlignment="1">
      <alignment horizontal="right" vertical="center"/>
    </xf>
    <xf numFmtId="165" fontId="6" fillId="0" borderId="0" xfId="0" applyNumberFormat="1" applyFont="1" applyAlignment="1">
      <alignment vertical="center"/>
    </xf>
    <xf numFmtId="0" fontId="5" fillId="0" borderId="0" xfId="0" applyFont="1" applyAlignment="1">
      <alignment vertical="center"/>
    </xf>
    <xf numFmtId="0" fontId="11" fillId="0" borderId="0" xfId="2" applyFont="1" applyAlignment="1">
      <alignment vertical="center"/>
    </xf>
    <xf numFmtId="0" fontId="6" fillId="0" borderId="0" xfId="0" applyFont="1" applyAlignment="1">
      <alignment vertical="center" wrapText="1"/>
    </xf>
    <xf numFmtId="164" fontId="5" fillId="0" borderId="0" xfId="0" applyNumberFormat="1" applyFont="1" applyAlignment="1">
      <alignment vertical="center"/>
    </xf>
    <xf numFmtId="0" fontId="12" fillId="0" borderId="0" xfId="2" applyFont="1"/>
    <xf numFmtId="167" fontId="3" fillId="2" borderId="1" xfId="0" applyNumberFormat="1" applyFont="1" applyFill="1" applyBorder="1" applyAlignment="1">
      <alignment vertical="center"/>
    </xf>
    <xf numFmtId="167" fontId="6" fillId="2" borderId="1" xfId="0" applyNumberFormat="1" applyFont="1" applyFill="1" applyBorder="1" applyAlignment="1">
      <alignment vertical="center"/>
    </xf>
    <xf numFmtId="3" fontId="6" fillId="2" borderId="1" xfId="0" applyNumberFormat="1" applyFont="1" applyFill="1" applyBorder="1" applyAlignment="1">
      <alignment vertical="center"/>
    </xf>
    <xf numFmtId="0" fontId="13" fillId="2" borderId="1" xfId="0" applyFont="1" applyFill="1" applyBorder="1" applyAlignment="1">
      <alignment vertical="center"/>
    </xf>
    <xf numFmtId="0" fontId="13" fillId="0" borderId="1" xfId="0" applyFont="1" applyBorder="1" applyAlignment="1">
      <alignment vertical="center"/>
    </xf>
    <xf numFmtId="164" fontId="6" fillId="0" borderId="1" xfId="0" applyNumberFormat="1" applyFont="1" applyBorder="1" applyAlignment="1">
      <alignment vertical="center"/>
    </xf>
    <xf numFmtId="0" fontId="3" fillId="2" borderId="0" xfId="0" applyFont="1" applyFill="1" applyAlignment="1">
      <alignment vertical="center"/>
    </xf>
    <xf numFmtId="167" fontId="3" fillId="4" borderId="1" xfId="0" applyNumberFormat="1" applyFont="1" applyFill="1" applyBorder="1" applyAlignment="1">
      <alignment vertical="center"/>
    </xf>
    <xf numFmtId="0" fontId="6" fillId="0" borderId="5" xfId="0" applyFont="1" applyBorder="1" applyAlignment="1">
      <alignment vertical="center"/>
    </xf>
    <xf numFmtId="0" fontId="0" fillId="0" borderId="0" xfId="0" applyAlignment="1">
      <alignment vertical="center"/>
    </xf>
    <xf numFmtId="0" fontId="0" fillId="0" borderId="0" xfId="0" applyAlignment="1">
      <alignment horizontal="center" vertical="center" wrapText="1"/>
    </xf>
    <xf numFmtId="166" fontId="0" fillId="0" borderId="0" xfId="0" applyNumberFormat="1"/>
    <xf numFmtId="4" fontId="0" fillId="0" borderId="0" xfId="0" applyNumberFormat="1"/>
    <xf numFmtId="0" fontId="1" fillId="0" borderId="0" xfId="0" applyFont="1"/>
    <xf numFmtId="0" fontId="6" fillId="0" borderId="0" xfId="0" applyFont="1" applyAlignment="1">
      <alignment wrapText="1"/>
    </xf>
    <xf numFmtId="0" fontId="6" fillId="0" borderId="0" xfId="0" applyFont="1" applyAlignment="1">
      <alignment horizontal="left" wrapText="1"/>
    </xf>
    <xf numFmtId="14" fontId="6" fillId="6" borderId="1" xfId="0" applyNumberFormat="1" applyFont="1" applyFill="1" applyBorder="1" applyAlignment="1">
      <alignment vertical="center" wrapText="1"/>
    </xf>
    <xf numFmtId="0" fontId="6" fillId="6" borderId="1" xfId="0" applyFont="1" applyFill="1" applyBorder="1" applyAlignment="1">
      <alignment vertical="center" wrapText="1"/>
    </xf>
    <xf numFmtId="0" fontId="6" fillId="3" borderId="1" xfId="0" applyFont="1" applyFill="1" applyBorder="1" applyAlignment="1" applyProtection="1">
      <alignment vertical="center"/>
      <protection locked="0"/>
    </xf>
    <xf numFmtId="166" fontId="6" fillId="3" borderId="1" xfId="0" applyNumberFormat="1" applyFont="1" applyFill="1" applyBorder="1" applyAlignment="1" applyProtection="1">
      <alignment vertical="center"/>
      <protection locked="0"/>
    </xf>
    <xf numFmtId="0" fontId="7" fillId="3" borderId="1" xfId="0" applyFont="1" applyFill="1" applyBorder="1" applyAlignment="1" applyProtection="1">
      <alignment vertical="center"/>
      <protection locked="0"/>
    </xf>
    <xf numFmtId="0" fontId="5" fillId="3" borderId="1" xfId="0" applyFont="1" applyFill="1" applyBorder="1" applyAlignment="1" applyProtection="1">
      <alignment horizontal="center" vertical="center"/>
      <protection locked="0"/>
    </xf>
    <xf numFmtId="0" fontId="6" fillId="3" borderId="1" xfId="0" applyFont="1" applyFill="1" applyBorder="1" applyAlignment="1" applyProtection="1">
      <alignment horizontal="right" vertical="center"/>
      <protection locked="0"/>
    </xf>
    <xf numFmtId="166" fontId="6" fillId="3" borderId="1" xfId="0" applyNumberFormat="1" applyFont="1" applyFill="1" applyBorder="1" applyAlignment="1" applyProtection="1">
      <alignment horizontal="right" vertical="center"/>
      <protection locked="0"/>
    </xf>
    <xf numFmtId="0" fontId="9" fillId="3" borderId="1" xfId="0" applyFont="1" applyFill="1" applyBorder="1" applyAlignment="1" applyProtection="1">
      <alignment vertical="center"/>
      <protection locked="0"/>
    </xf>
    <xf numFmtId="0" fontId="6" fillId="3" borderId="1" xfId="0" applyFont="1" applyFill="1" applyBorder="1" applyAlignment="1" applyProtection="1">
      <alignment vertical="center" wrapText="1"/>
      <protection locked="0"/>
    </xf>
    <xf numFmtId="3" fontId="6" fillId="3" borderId="1" xfId="0" applyNumberFormat="1" applyFont="1" applyFill="1" applyBorder="1" applyAlignment="1" applyProtection="1">
      <alignment vertical="center"/>
      <protection locked="0"/>
    </xf>
    <xf numFmtId="0" fontId="5" fillId="3" borderId="1" xfId="0" applyFont="1" applyFill="1" applyBorder="1" applyAlignment="1" applyProtection="1">
      <alignment vertical="center"/>
      <protection locked="0"/>
    </xf>
    <xf numFmtId="164" fontId="6" fillId="3" borderId="1" xfId="0" applyNumberFormat="1" applyFont="1" applyFill="1" applyBorder="1" applyAlignment="1" applyProtection="1">
      <alignment vertical="center"/>
      <protection locked="0"/>
    </xf>
    <xf numFmtId="167" fontId="6" fillId="3" borderId="1" xfId="0" applyNumberFormat="1" applyFont="1" applyFill="1" applyBorder="1" applyAlignment="1" applyProtection="1">
      <alignment vertical="center"/>
      <protection locked="0"/>
    </xf>
    <xf numFmtId="0" fontId="10" fillId="0" borderId="1" xfId="0" applyFont="1" applyBorder="1" applyAlignment="1">
      <alignment horizontal="center" vertical="center"/>
    </xf>
    <xf numFmtId="0" fontId="0" fillId="3" borderId="0" xfId="0" applyFill="1" applyAlignment="1">
      <alignment horizontal="left" vertical="center" wrapText="1"/>
    </xf>
    <xf numFmtId="166" fontId="3" fillId="4" borderId="2" xfId="0" applyNumberFormat="1" applyFont="1" applyFill="1" applyBorder="1" applyAlignment="1">
      <alignment horizontal="right" vertical="center"/>
    </xf>
    <xf numFmtId="166" fontId="3" fillId="4" borderId="3" xfId="0" applyNumberFormat="1" applyFont="1" applyFill="1" applyBorder="1" applyAlignment="1">
      <alignment horizontal="right" vertical="center"/>
    </xf>
    <xf numFmtId="166" fontId="3" fillId="4" borderId="4" xfId="0" applyNumberFormat="1" applyFont="1" applyFill="1" applyBorder="1" applyAlignment="1">
      <alignment horizontal="right" vertical="center"/>
    </xf>
  </cellXfs>
  <cellStyles count="3">
    <cellStyle name="Hyperlink" xfId="2" xr:uid="{00000000-000B-0000-0000-000008000000}"/>
    <cellStyle name="Normal" xfId="0" builtinId="0"/>
    <cellStyle name="Normální 2" xfId="1" xr:uid="{AB3B8B82-E985-4A10-919E-A5225A1574DB}"/>
  </cellStyles>
  <dxfs count="2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C4D7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32B7F-D734-4742-B10B-1FB47489B537}">
  <dimension ref="A1:F16"/>
  <sheetViews>
    <sheetView workbookViewId="0">
      <selection activeCell="A6" sqref="A6"/>
    </sheetView>
  </sheetViews>
  <sheetFormatPr defaultRowHeight="12.5" x14ac:dyDescent="0.25"/>
  <cols>
    <col min="1" max="2" width="25.7265625" customWidth="1"/>
  </cols>
  <sheetData>
    <row r="1" spans="1:6" ht="45" customHeight="1" x14ac:dyDescent="0.25">
      <c r="A1" s="51" t="s">
        <v>0</v>
      </c>
      <c r="B1" s="52" t="s">
        <v>91</v>
      </c>
      <c r="C1" s="51"/>
      <c r="D1" s="51"/>
    </row>
    <row r="2" spans="1:6" ht="15" customHeight="1" x14ac:dyDescent="0.25">
      <c r="A2" t="s">
        <v>1</v>
      </c>
      <c r="B2" s="53">
        <f>'1 Server solution for NRSC'!B96</f>
        <v>0</v>
      </c>
    </row>
    <row r="3" spans="1:6" ht="15" customHeight="1" x14ac:dyDescent="0.25">
      <c r="A3" t="s">
        <v>82</v>
      </c>
      <c r="B3" s="53">
        <f>'2 Server solution for FD'!B89</f>
        <v>0</v>
      </c>
    </row>
    <row r="4" spans="1:6" ht="15" customHeight="1" x14ac:dyDescent="0.25">
      <c r="A4" t="s">
        <v>93</v>
      </c>
      <c r="B4" s="53">
        <f>'3 Workstation'!B3</f>
        <v>0</v>
      </c>
    </row>
    <row r="5" spans="1:6" ht="15" customHeight="1" x14ac:dyDescent="0.25">
      <c r="A5" t="s">
        <v>83</v>
      </c>
      <c r="B5" s="53">
        <f>'4 Laptops'!B69</f>
        <v>0</v>
      </c>
    </row>
    <row r="6" spans="1:6" ht="15" customHeight="1" x14ac:dyDescent="0.25">
      <c r="A6" t="s">
        <v>84</v>
      </c>
      <c r="B6" s="53">
        <f>'5 Other HW'!B46</f>
        <v>0</v>
      </c>
    </row>
    <row r="7" spans="1:6" ht="15" customHeight="1" x14ac:dyDescent="0.25">
      <c r="A7" t="s">
        <v>85</v>
      </c>
      <c r="B7" s="53">
        <f>'6 Trainings'!B16</f>
        <v>0</v>
      </c>
    </row>
    <row r="8" spans="1:6" ht="15" customHeight="1" x14ac:dyDescent="0.25">
      <c r="B8" s="54"/>
    </row>
    <row r="9" spans="1:6" ht="15" customHeight="1" x14ac:dyDescent="0.3">
      <c r="A9" t="s">
        <v>2</v>
      </c>
      <c r="B9" s="6">
        <f>SUM(B2:B7)</f>
        <v>0</v>
      </c>
    </row>
    <row r="10" spans="1:6" ht="15" customHeight="1" x14ac:dyDescent="0.25">
      <c r="B10" s="54"/>
    </row>
    <row r="11" spans="1:6" ht="15" customHeight="1" x14ac:dyDescent="0.25">
      <c r="B11" s="54"/>
    </row>
    <row r="12" spans="1:6" ht="90" customHeight="1" x14ac:dyDescent="0.25">
      <c r="A12" s="73" t="s">
        <v>168</v>
      </c>
      <c r="B12" s="73"/>
      <c r="C12" s="73"/>
      <c r="D12" s="73"/>
      <c r="E12" s="73"/>
      <c r="F12" s="73"/>
    </row>
    <row r="13" spans="1:6" x14ac:dyDescent="0.25">
      <c r="B13" s="54"/>
    </row>
    <row r="14" spans="1:6" hidden="1" x14ac:dyDescent="0.25">
      <c r="A14" t="s">
        <v>3</v>
      </c>
    </row>
    <row r="15" spans="1:6" hidden="1" x14ac:dyDescent="0.25">
      <c r="A15" t="s">
        <v>4</v>
      </c>
    </row>
    <row r="16" spans="1:6" hidden="1" x14ac:dyDescent="0.25">
      <c r="A16" t="s">
        <v>5</v>
      </c>
    </row>
  </sheetData>
  <sheetProtection algorithmName="SHA-512" hashValue="TUFOWQyyzTKI2LhI0jjkNkCtE7PzhXom+2FYkhPGTP3OCjtsJqYJC26KhRGQoYR3JOM597q8cp0k2mcFKXPKXg==" saltValue="dNSVX64fz4Xo+mIgWEl5bg==" spinCount="100000" sheet="1"/>
  <mergeCells count="1">
    <mergeCell ref="A12:F1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3F5AB-DFE0-444E-A83D-A8952DA59D7C}">
  <dimension ref="A1:G96"/>
  <sheetViews>
    <sheetView workbookViewId="0">
      <pane ySplit="2" topLeftCell="A3" activePane="bottomLeft" state="frozen"/>
      <selection pane="bottomLeft" activeCell="C16" sqref="C16"/>
    </sheetView>
  </sheetViews>
  <sheetFormatPr defaultColWidth="9.1796875" defaultRowHeight="12.5" x14ac:dyDescent="0.25"/>
  <cols>
    <col min="1" max="1" width="80.7265625" style="34" customWidth="1"/>
    <col min="2" max="2" width="50.7265625" style="34" customWidth="1"/>
    <col min="3" max="3" width="16.7265625" style="34" customWidth="1"/>
    <col min="4" max="4" width="9.1796875" style="31"/>
    <col min="5" max="5" width="16" style="31" customWidth="1"/>
    <col min="6" max="16384" width="9.1796875" style="31"/>
  </cols>
  <sheetData>
    <row r="1" spans="1:5" ht="20.149999999999999" customHeight="1" x14ac:dyDescent="0.25">
      <c r="A1" s="72" t="s">
        <v>1</v>
      </c>
      <c r="B1" s="72"/>
      <c r="C1" s="72"/>
    </row>
    <row r="2" spans="1:5" ht="50.15" customHeight="1" x14ac:dyDescent="0.25">
      <c r="A2" s="3" t="s">
        <v>6</v>
      </c>
      <c r="B2" s="3" t="s">
        <v>7</v>
      </c>
      <c r="C2" s="18" t="s">
        <v>8</v>
      </c>
    </row>
    <row r="3" spans="1:5" ht="15" customHeight="1" x14ac:dyDescent="0.25">
      <c r="A3" s="1" t="s">
        <v>9</v>
      </c>
      <c r="B3" s="42">
        <f>B21*B22</f>
        <v>0</v>
      </c>
      <c r="C3" s="7"/>
    </row>
    <row r="4" spans="1:5" ht="15" customHeight="1" x14ac:dyDescent="0.25">
      <c r="A4" s="7" t="s">
        <v>10</v>
      </c>
      <c r="B4" s="7"/>
      <c r="C4" s="7"/>
    </row>
    <row r="5" spans="1:5" ht="15" customHeight="1" x14ac:dyDescent="0.3">
      <c r="A5" s="15" t="s">
        <v>11</v>
      </c>
      <c r="B5" s="60"/>
      <c r="C5" s="15"/>
      <c r="E5" s="32"/>
    </row>
    <row r="6" spans="1:5" ht="15" customHeight="1" x14ac:dyDescent="0.3">
      <c r="A6" s="15" t="s">
        <v>12</v>
      </c>
      <c r="B6" s="60"/>
      <c r="C6" s="15"/>
      <c r="E6" s="32"/>
    </row>
    <row r="7" spans="1:5" ht="30" customHeight="1" x14ac:dyDescent="0.25">
      <c r="A7" s="27" t="s">
        <v>190</v>
      </c>
      <c r="B7" s="60"/>
      <c r="C7" s="15"/>
    </row>
    <row r="8" spans="1:5" ht="30" customHeight="1" x14ac:dyDescent="0.25">
      <c r="A8" s="27" t="s">
        <v>290</v>
      </c>
      <c r="B8" s="60"/>
      <c r="C8" s="15"/>
    </row>
    <row r="9" spans="1:5" ht="30" customHeight="1" x14ac:dyDescent="0.25">
      <c r="A9" s="27" t="s">
        <v>235</v>
      </c>
      <c r="B9" s="60"/>
      <c r="C9" s="15"/>
    </row>
    <row r="10" spans="1:5" ht="30" customHeight="1" x14ac:dyDescent="0.25">
      <c r="A10" s="27" t="s">
        <v>287</v>
      </c>
      <c r="B10" s="60"/>
      <c r="C10" s="15"/>
    </row>
    <row r="11" spans="1:5" ht="15" customHeight="1" x14ac:dyDescent="0.25">
      <c r="A11" s="15" t="s">
        <v>293</v>
      </c>
      <c r="B11" s="60"/>
      <c r="C11" s="15"/>
    </row>
    <row r="12" spans="1:5" ht="75" customHeight="1" x14ac:dyDescent="0.25">
      <c r="A12" s="27" t="s">
        <v>225</v>
      </c>
      <c r="B12" s="60"/>
      <c r="C12" s="15"/>
      <c r="E12" s="57"/>
    </row>
    <row r="13" spans="1:5" ht="15" customHeight="1" x14ac:dyDescent="0.25">
      <c r="A13" s="15" t="s">
        <v>229</v>
      </c>
      <c r="B13" s="68"/>
      <c r="C13" s="15"/>
    </row>
    <row r="14" spans="1:5" ht="30" customHeight="1" x14ac:dyDescent="0.25">
      <c r="A14" s="27" t="s">
        <v>226</v>
      </c>
      <c r="B14" s="68"/>
      <c r="C14" s="15"/>
    </row>
    <row r="15" spans="1:5" ht="15" customHeight="1" x14ac:dyDescent="0.25">
      <c r="A15" s="15" t="s">
        <v>227</v>
      </c>
      <c r="B15" s="68"/>
      <c r="C15" s="15"/>
    </row>
    <row r="16" spans="1:5" ht="15" customHeight="1" x14ac:dyDescent="0.3">
      <c r="A16" s="15" t="s">
        <v>228</v>
      </c>
      <c r="B16" s="68"/>
      <c r="C16" s="15"/>
      <c r="E16" s="55"/>
    </row>
    <row r="17" spans="1:7" ht="15" customHeight="1" x14ac:dyDescent="0.25">
      <c r="A17" s="7" t="s">
        <v>13</v>
      </c>
      <c r="B17" s="71">
        <v>0</v>
      </c>
      <c r="C17" s="15"/>
    </row>
    <row r="18" spans="1:7" ht="15" customHeight="1" x14ac:dyDescent="0.25">
      <c r="A18" s="29" t="s">
        <v>275</v>
      </c>
      <c r="B18" s="71">
        <v>0</v>
      </c>
      <c r="C18" s="15"/>
    </row>
    <row r="19" spans="1:7" ht="15" customHeight="1" x14ac:dyDescent="0.25">
      <c r="A19" s="7" t="s">
        <v>15</v>
      </c>
      <c r="B19" s="7"/>
      <c r="C19" s="7"/>
    </row>
    <row r="20" spans="1:7" ht="15" customHeight="1" x14ac:dyDescent="0.25">
      <c r="A20" s="69" t="s">
        <v>16</v>
      </c>
      <c r="B20" s="71">
        <v>0</v>
      </c>
      <c r="C20" s="15"/>
    </row>
    <row r="21" spans="1:7" ht="15" customHeight="1" x14ac:dyDescent="0.25">
      <c r="A21" s="7" t="s">
        <v>17</v>
      </c>
      <c r="B21" s="43">
        <f>B17+B18+B20</f>
        <v>0</v>
      </c>
      <c r="C21" s="7"/>
    </row>
    <row r="22" spans="1:7" ht="15" customHeight="1" x14ac:dyDescent="0.25">
      <c r="A22" s="7" t="s">
        <v>18</v>
      </c>
      <c r="B22" s="7">
        <v>1</v>
      </c>
      <c r="C22" s="7"/>
    </row>
    <row r="23" spans="1:7" ht="15" customHeight="1" x14ac:dyDescent="0.25">
      <c r="A23" s="26"/>
      <c r="B23" s="2"/>
      <c r="C23" s="2"/>
    </row>
    <row r="24" spans="1:7" ht="15" customHeight="1" x14ac:dyDescent="0.25">
      <c r="A24" s="48" t="s">
        <v>19</v>
      </c>
      <c r="B24" s="42">
        <f>B42*B43</f>
        <v>0</v>
      </c>
      <c r="C24" s="7"/>
    </row>
    <row r="25" spans="1:7" ht="15" customHeight="1" x14ac:dyDescent="0.25">
      <c r="A25" s="7" t="s">
        <v>20</v>
      </c>
      <c r="B25" s="7"/>
      <c r="C25" s="7"/>
    </row>
    <row r="26" spans="1:7" ht="15" customHeight="1" x14ac:dyDescent="0.3">
      <c r="A26" s="50" t="s">
        <v>21</v>
      </c>
      <c r="B26" s="60"/>
      <c r="C26" s="15"/>
      <c r="E26" s="32"/>
      <c r="G26" s="41"/>
    </row>
    <row r="27" spans="1:7" ht="15" customHeight="1" x14ac:dyDescent="0.3">
      <c r="A27" s="15" t="s">
        <v>192</v>
      </c>
      <c r="B27" s="60"/>
      <c r="C27" s="15"/>
      <c r="E27" s="32"/>
    </row>
    <row r="28" spans="1:7" ht="30" customHeight="1" x14ac:dyDescent="0.25">
      <c r="A28" s="27" t="s">
        <v>191</v>
      </c>
      <c r="B28" s="67"/>
      <c r="C28" s="15"/>
    </row>
    <row r="29" spans="1:7" ht="45" customHeight="1" x14ac:dyDescent="0.25">
      <c r="A29" s="27" t="s">
        <v>195</v>
      </c>
      <c r="B29" s="67"/>
      <c r="C29" s="15"/>
    </row>
    <row r="30" spans="1:7" ht="15" customHeight="1" x14ac:dyDescent="0.25">
      <c r="A30" s="15" t="s">
        <v>251</v>
      </c>
      <c r="B30" s="60"/>
      <c r="C30" s="15"/>
    </row>
    <row r="31" spans="1:7" ht="30" customHeight="1" x14ac:dyDescent="0.25">
      <c r="A31" s="27" t="s">
        <v>236</v>
      </c>
      <c r="B31" s="60"/>
      <c r="C31" s="15"/>
    </row>
    <row r="32" spans="1:7" ht="30" customHeight="1" x14ac:dyDescent="0.25">
      <c r="A32" s="27" t="s">
        <v>289</v>
      </c>
      <c r="B32" s="60"/>
      <c r="C32" s="15"/>
    </row>
    <row r="33" spans="1:6" ht="15" customHeight="1" x14ac:dyDescent="0.25">
      <c r="A33" s="15" t="s">
        <v>193</v>
      </c>
      <c r="B33" s="60"/>
      <c r="C33" s="15"/>
    </row>
    <row r="34" spans="1:6" ht="15" customHeight="1" x14ac:dyDescent="0.25">
      <c r="A34" s="15" t="s">
        <v>239</v>
      </c>
      <c r="B34" s="68"/>
      <c r="C34" s="15"/>
    </row>
    <row r="35" spans="1:6" ht="30" customHeight="1" x14ac:dyDescent="0.25">
      <c r="A35" s="27" t="s">
        <v>230</v>
      </c>
      <c r="B35" s="68"/>
      <c r="C35" s="15"/>
    </row>
    <row r="36" spans="1:6" ht="15" customHeight="1" x14ac:dyDescent="0.25">
      <c r="A36" s="15" t="s">
        <v>231</v>
      </c>
      <c r="B36" s="68"/>
      <c r="C36" s="15"/>
    </row>
    <row r="37" spans="1:6" ht="15" customHeight="1" x14ac:dyDescent="0.25">
      <c r="A37" s="15" t="s">
        <v>232</v>
      </c>
      <c r="B37" s="68"/>
      <c r="C37" s="15"/>
    </row>
    <row r="38" spans="1:6" ht="15" customHeight="1" x14ac:dyDescent="0.25">
      <c r="A38" s="7" t="s">
        <v>22</v>
      </c>
      <c r="B38" s="71">
        <v>0</v>
      </c>
      <c r="C38" s="15"/>
    </row>
    <row r="39" spans="1:6" ht="15" customHeight="1" x14ac:dyDescent="0.25">
      <c r="A39" s="29" t="s">
        <v>87</v>
      </c>
      <c r="B39" s="71">
        <v>0</v>
      </c>
      <c r="C39" s="15"/>
    </row>
    <row r="40" spans="1:6" ht="15" customHeight="1" x14ac:dyDescent="0.25">
      <c r="A40" s="7" t="s">
        <v>24</v>
      </c>
      <c r="B40" s="7"/>
      <c r="C40" s="7"/>
    </row>
    <row r="41" spans="1:6" ht="15" customHeight="1" x14ac:dyDescent="0.25">
      <c r="A41" s="69" t="s">
        <v>25</v>
      </c>
      <c r="B41" s="71">
        <v>0</v>
      </c>
      <c r="C41" s="15"/>
    </row>
    <row r="42" spans="1:6" ht="15" customHeight="1" x14ac:dyDescent="0.25">
      <c r="A42" s="7" t="s">
        <v>26</v>
      </c>
      <c r="B42" s="43">
        <f>B38+B39+B41</f>
        <v>0</v>
      </c>
      <c r="C42" s="7"/>
    </row>
    <row r="43" spans="1:6" ht="15" customHeight="1" x14ac:dyDescent="0.25">
      <c r="A43" s="7" t="s">
        <v>45</v>
      </c>
      <c r="B43" s="7">
        <v>1</v>
      </c>
      <c r="C43" s="7"/>
    </row>
    <row r="44" spans="1:6" ht="15" customHeight="1" x14ac:dyDescent="0.25">
      <c r="A44" s="26"/>
      <c r="B44" s="2"/>
      <c r="C44" s="2"/>
    </row>
    <row r="45" spans="1:6" ht="15" customHeight="1" x14ac:dyDescent="0.25">
      <c r="A45" s="48" t="s">
        <v>27</v>
      </c>
      <c r="B45" s="42">
        <f>B62*B63</f>
        <v>0</v>
      </c>
      <c r="C45" s="7"/>
    </row>
    <row r="46" spans="1:6" ht="15" customHeight="1" x14ac:dyDescent="0.25">
      <c r="A46" s="7" t="s">
        <v>28</v>
      </c>
      <c r="B46" s="7"/>
      <c r="C46" s="7"/>
    </row>
    <row r="47" spans="1:6" ht="15" customHeight="1" x14ac:dyDescent="0.3">
      <c r="A47" s="15" t="s">
        <v>240</v>
      </c>
      <c r="B47" s="67"/>
      <c r="C47" s="15"/>
      <c r="E47" s="32"/>
      <c r="F47" s="41"/>
    </row>
    <row r="48" spans="1:6" ht="15" customHeight="1" x14ac:dyDescent="0.25">
      <c r="A48" s="15" t="s">
        <v>29</v>
      </c>
      <c r="B48" s="60"/>
      <c r="C48" s="15"/>
    </row>
    <row r="49" spans="1:6" ht="30" customHeight="1" x14ac:dyDescent="0.25">
      <c r="A49" s="27" t="s">
        <v>233</v>
      </c>
      <c r="B49" s="60"/>
      <c r="C49" s="15"/>
    </row>
    <row r="50" spans="1:6" ht="15" customHeight="1" x14ac:dyDescent="0.25">
      <c r="A50" s="15" t="s">
        <v>234</v>
      </c>
      <c r="B50" s="60"/>
      <c r="C50" s="15"/>
    </row>
    <row r="51" spans="1:6" ht="30" customHeight="1" x14ac:dyDescent="0.25">
      <c r="A51" s="27" t="s">
        <v>292</v>
      </c>
      <c r="B51" s="60"/>
      <c r="C51" s="15"/>
    </row>
    <row r="52" spans="1:6" ht="15" customHeight="1" x14ac:dyDescent="0.3">
      <c r="A52" s="15" t="s">
        <v>243</v>
      </c>
      <c r="B52" s="60"/>
      <c r="C52" s="15"/>
      <c r="E52" s="32"/>
      <c r="F52" s="41"/>
    </row>
    <row r="53" spans="1:6" ht="15" customHeight="1" x14ac:dyDescent="0.3">
      <c r="A53" s="15" t="s">
        <v>248</v>
      </c>
      <c r="B53" s="60"/>
      <c r="C53" s="15"/>
      <c r="E53" s="32"/>
      <c r="F53" s="41"/>
    </row>
    <row r="54" spans="1:6" ht="15" customHeight="1" x14ac:dyDescent="0.3">
      <c r="A54" s="15" t="s">
        <v>249</v>
      </c>
      <c r="B54" s="60"/>
      <c r="C54" s="15"/>
      <c r="E54" s="32"/>
      <c r="F54" s="41"/>
    </row>
    <row r="55" spans="1:6" ht="15" customHeight="1" x14ac:dyDescent="0.3">
      <c r="A55" s="15" t="s">
        <v>250</v>
      </c>
      <c r="B55" s="60"/>
      <c r="C55" s="15"/>
      <c r="E55" s="32"/>
      <c r="F55" s="41"/>
    </row>
    <row r="56" spans="1:6" ht="15" customHeight="1" x14ac:dyDescent="0.3">
      <c r="A56" s="15" t="s">
        <v>291</v>
      </c>
      <c r="B56" s="60"/>
      <c r="C56" s="15"/>
      <c r="E56" s="32"/>
      <c r="F56" s="41"/>
    </row>
    <row r="57" spans="1:6" ht="15" customHeight="1" x14ac:dyDescent="0.3">
      <c r="A57" s="15" t="s">
        <v>244</v>
      </c>
      <c r="B57" s="68"/>
      <c r="C57" s="15"/>
      <c r="E57" s="32"/>
      <c r="F57" s="41"/>
    </row>
    <row r="58" spans="1:6" ht="15" customHeight="1" x14ac:dyDescent="0.25">
      <c r="A58" s="7" t="s">
        <v>30</v>
      </c>
      <c r="B58" s="71">
        <v>0</v>
      </c>
      <c r="C58" s="15"/>
    </row>
    <row r="59" spans="1:6" ht="15" customHeight="1" x14ac:dyDescent="0.25">
      <c r="A59" s="7" t="s">
        <v>89</v>
      </c>
      <c r="B59" s="71">
        <v>0</v>
      </c>
      <c r="C59" s="15"/>
    </row>
    <row r="60" spans="1:6" ht="15" customHeight="1" x14ac:dyDescent="0.25">
      <c r="A60" s="7" t="s">
        <v>32</v>
      </c>
      <c r="B60" s="7"/>
      <c r="C60" s="7"/>
    </row>
    <row r="61" spans="1:6" ht="15" customHeight="1" x14ac:dyDescent="0.25">
      <c r="A61" s="69" t="s">
        <v>33</v>
      </c>
      <c r="B61" s="71">
        <v>0</v>
      </c>
      <c r="C61" s="15"/>
    </row>
    <row r="62" spans="1:6" ht="15" customHeight="1" x14ac:dyDescent="0.25">
      <c r="A62" s="7" t="s">
        <v>34</v>
      </c>
      <c r="B62" s="43">
        <f>B58+B59+B61</f>
        <v>0</v>
      </c>
      <c r="C62" s="7"/>
    </row>
    <row r="63" spans="1:6" ht="15" customHeight="1" x14ac:dyDescent="0.25">
      <c r="A63" s="7" t="s">
        <v>35</v>
      </c>
      <c r="B63" s="7">
        <v>1</v>
      </c>
      <c r="C63" s="7"/>
    </row>
    <row r="64" spans="1:6" ht="15" customHeight="1" x14ac:dyDescent="0.25">
      <c r="A64" s="15"/>
      <c r="B64" s="2"/>
      <c r="C64" s="2"/>
    </row>
    <row r="65" spans="1:6" ht="15" customHeight="1" x14ac:dyDescent="0.25">
      <c r="A65" s="1" t="s">
        <v>164</v>
      </c>
      <c r="B65" s="42">
        <f>B79*B80</f>
        <v>0</v>
      </c>
      <c r="C65" s="7"/>
    </row>
    <row r="66" spans="1:6" ht="15" customHeight="1" x14ac:dyDescent="0.25">
      <c r="A66" s="7" t="s">
        <v>36</v>
      </c>
      <c r="B66" s="7"/>
      <c r="C66" s="7"/>
    </row>
    <row r="67" spans="1:6" ht="15" customHeight="1" x14ac:dyDescent="0.3">
      <c r="A67" s="15" t="s">
        <v>197</v>
      </c>
      <c r="B67" s="70"/>
      <c r="C67" s="15"/>
      <c r="E67" s="32"/>
      <c r="F67" s="33"/>
    </row>
    <row r="68" spans="1:6" ht="15" customHeight="1" x14ac:dyDescent="0.3">
      <c r="A68" s="27" t="s">
        <v>252</v>
      </c>
      <c r="B68" s="68"/>
      <c r="C68" s="15"/>
      <c r="E68" s="32"/>
      <c r="F68" s="33"/>
    </row>
    <row r="69" spans="1:6" ht="15" customHeight="1" x14ac:dyDescent="0.3">
      <c r="A69" s="27" t="s">
        <v>165</v>
      </c>
      <c r="B69" s="68"/>
      <c r="C69" s="15"/>
      <c r="E69" s="32"/>
      <c r="F69" s="33"/>
    </row>
    <row r="70" spans="1:6" ht="15" customHeight="1" x14ac:dyDescent="0.3">
      <c r="A70" s="15" t="s">
        <v>253</v>
      </c>
      <c r="B70" s="68"/>
      <c r="C70" s="15"/>
      <c r="E70" s="32"/>
      <c r="F70" s="33"/>
    </row>
    <row r="71" spans="1:6" ht="15" customHeight="1" x14ac:dyDescent="0.3">
      <c r="A71" s="15" t="s">
        <v>245</v>
      </c>
      <c r="B71" s="68"/>
      <c r="C71" s="15"/>
      <c r="E71" s="32"/>
      <c r="F71" s="33"/>
    </row>
    <row r="72" spans="1:6" ht="15" customHeight="1" x14ac:dyDescent="0.3">
      <c r="A72" s="15" t="s">
        <v>254</v>
      </c>
      <c r="B72" s="68"/>
      <c r="C72" s="15"/>
      <c r="E72" s="32"/>
      <c r="F72" s="33"/>
    </row>
    <row r="73" spans="1:6" ht="30" customHeight="1" x14ac:dyDescent="0.3">
      <c r="A73" s="27" t="s">
        <v>294</v>
      </c>
      <c r="B73" s="68"/>
      <c r="C73" s="15"/>
      <c r="E73" s="32"/>
      <c r="F73" s="33"/>
    </row>
    <row r="74" spans="1:6" ht="15" customHeight="1" x14ac:dyDescent="0.3">
      <c r="A74" s="15" t="s">
        <v>295</v>
      </c>
      <c r="B74" s="68"/>
      <c r="C74" s="15"/>
      <c r="E74" s="32"/>
      <c r="F74" s="33"/>
    </row>
    <row r="75" spans="1:6" ht="15" customHeight="1" x14ac:dyDescent="0.25">
      <c r="A75" s="7" t="s">
        <v>167</v>
      </c>
      <c r="B75" s="71">
        <v>0</v>
      </c>
      <c r="C75" s="15"/>
    </row>
    <row r="76" spans="1:6" ht="15" customHeight="1" x14ac:dyDescent="0.25">
      <c r="A76" s="7" t="s">
        <v>88</v>
      </c>
      <c r="B76" s="71">
        <v>0</v>
      </c>
      <c r="C76" s="15"/>
    </row>
    <row r="77" spans="1:6" ht="15" customHeight="1" x14ac:dyDescent="0.25">
      <c r="A77" s="7" t="s">
        <v>39</v>
      </c>
      <c r="B77" s="7"/>
      <c r="C77" s="7"/>
    </row>
    <row r="78" spans="1:6" ht="15" customHeight="1" x14ac:dyDescent="0.25">
      <c r="A78" s="69" t="s">
        <v>40</v>
      </c>
      <c r="B78" s="71">
        <v>0</v>
      </c>
      <c r="C78" s="15"/>
    </row>
    <row r="79" spans="1:6" ht="15" customHeight="1" x14ac:dyDescent="0.25">
      <c r="A79" s="7" t="s">
        <v>41</v>
      </c>
      <c r="B79" s="43">
        <f>B75+B76+B78</f>
        <v>0</v>
      </c>
      <c r="C79" s="7"/>
    </row>
    <row r="80" spans="1:6" ht="15" customHeight="1" x14ac:dyDescent="0.25">
      <c r="A80" s="7" t="s">
        <v>42</v>
      </c>
      <c r="B80" s="44">
        <v>1</v>
      </c>
      <c r="C80" s="7"/>
    </row>
    <row r="81" spans="1:3" ht="15" customHeight="1" x14ac:dyDescent="0.25">
      <c r="A81" s="26"/>
      <c r="B81" s="15"/>
      <c r="C81" s="2"/>
    </row>
    <row r="82" spans="1:3" ht="15" customHeight="1" x14ac:dyDescent="0.25">
      <c r="A82" s="1" t="s">
        <v>237</v>
      </c>
      <c r="B82" s="12">
        <f>B93*B94</f>
        <v>0</v>
      </c>
      <c r="C82" s="45"/>
    </row>
    <row r="83" spans="1:3" ht="15" customHeight="1" x14ac:dyDescent="0.25">
      <c r="A83" s="7" t="s">
        <v>47</v>
      </c>
      <c r="B83" s="7"/>
      <c r="C83" s="7"/>
    </row>
    <row r="84" spans="1:3" ht="15" customHeight="1" x14ac:dyDescent="0.25">
      <c r="A84" s="15" t="s">
        <v>48</v>
      </c>
      <c r="B84" s="70"/>
      <c r="C84" s="15"/>
    </row>
    <row r="85" spans="1:3" ht="15" customHeight="1" x14ac:dyDescent="0.25">
      <c r="A85" s="15" t="s">
        <v>277</v>
      </c>
      <c r="B85" s="70"/>
      <c r="C85" s="15"/>
    </row>
    <row r="86" spans="1:3" ht="30" customHeight="1" x14ac:dyDescent="0.25">
      <c r="A86" s="27" t="s">
        <v>300</v>
      </c>
      <c r="B86" s="70"/>
      <c r="C86" s="15"/>
    </row>
    <row r="87" spans="1:3" ht="30" customHeight="1" x14ac:dyDescent="0.25">
      <c r="A87" s="27" t="s">
        <v>246</v>
      </c>
      <c r="B87" s="70"/>
      <c r="C87" s="15"/>
    </row>
    <row r="88" spans="1:3" ht="15" customHeight="1" x14ac:dyDescent="0.25">
      <c r="A88" s="15" t="s">
        <v>247</v>
      </c>
      <c r="B88" s="68"/>
      <c r="C88" s="15"/>
    </row>
    <row r="89" spans="1:3" ht="15" customHeight="1" x14ac:dyDescent="0.25">
      <c r="A89" s="7" t="s">
        <v>241</v>
      </c>
      <c r="B89" s="61">
        <v>0</v>
      </c>
      <c r="C89" s="15"/>
    </row>
    <row r="90" spans="1:3" ht="15" customHeight="1" x14ac:dyDescent="0.25">
      <c r="A90" s="7" t="s">
        <v>238</v>
      </c>
      <c r="B90" s="61">
        <v>0</v>
      </c>
      <c r="C90" s="15"/>
    </row>
    <row r="91" spans="1:3" ht="15" customHeight="1" x14ac:dyDescent="0.25">
      <c r="A91" s="7" t="s">
        <v>50</v>
      </c>
      <c r="B91" s="7"/>
      <c r="C91" s="7"/>
    </row>
    <row r="92" spans="1:3" ht="15" customHeight="1" x14ac:dyDescent="0.25">
      <c r="A92" s="69" t="s">
        <v>51</v>
      </c>
      <c r="B92" s="61">
        <v>0</v>
      </c>
      <c r="C92" s="15"/>
    </row>
    <row r="93" spans="1:3" ht="15" customHeight="1" x14ac:dyDescent="0.25">
      <c r="A93" s="7" t="s">
        <v>52</v>
      </c>
      <c r="B93" s="13">
        <f>B89+B90+B92</f>
        <v>0</v>
      </c>
      <c r="C93" s="7"/>
    </row>
    <row r="94" spans="1:3" ht="15" customHeight="1" x14ac:dyDescent="0.25">
      <c r="A94" s="7" t="s">
        <v>53</v>
      </c>
      <c r="B94" s="44">
        <v>1</v>
      </c>
      <c r="C94" s="7"/>
    </row>
    <row r="95" spans="1:3" ht="15" customHeight="1" x14ac:dyDescent="0.25">
      <c r="A95" s="26"/>
      <c r="B95" s="15"/>
      <c r="C95" s="2"/>
    </row>
    <row r="96" spans="1:3" ht="15" customHeight="1" x14ac:dyDescent="0.25">
      <c r="A96" s="3" t="s">
        <v>43</v>
      </c>
      <c r="B96" s="49">
        <f>B3+B24+B45+B65+B82</f>
        <v>0</v>
      </c>
      <c r="C96" s="3"/>
    </row>
  </sheetData>
  <sheetProtection algorithmName="SHA-512" hashValue="xGgYDIEQ9x9PM4Gr2vqzP5mXyVs2Hi1wOdhLak3nJoH5W6mh4R03xtTEW7ChnQDPz+9qiPO5DDyYaEs6OmPUPQ==" saltValue="1zCHbHGxRuFTLJlM2aYsfA==" spinCount="100000" sheet="1"/>
  <protectedRanges>
    <protectedRange sqref="A78:B78" name="Oblast8"/>
    <protectedRange sqref="B67:B74" name="Oblast7"/>
    <protectedRange sqref="A61:B61" name="Oblast6"/>
    <protectedRange sqref="B47:B57" name="Oblast5"/>
    <protectedRange sqref="A41:B41" name="Oblast4"/>
    <protectedRange sqref="B26:B37" name="Oblast3"/>
    <protectedRange sqref="B5:B16" name="Oblast1"/>
    <protectedRange sqref="A20:B20 B17:B18 B38:B39 B58:B59 B75:B76" name="Oblast2"/>
    <protectedRange sqref="B89:B90" name="Oblast9"/>
    <protectedRange sqref="B84:B88" name="Oblast7_1"/>
    <protectedRange sqref="A92:B92" name="Oblast8_1"/>
  </protectedRanges>
  <mergeCells count="1">
    <mergeCell ref="A1:C1"/>
  </mergeCells>
  <pageMargins left="0.7" right="0.7" top="0.78740157499999996" bottom="0.78740157499999996"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5" operator="containsText" id="{249C7675-55BD-4B1D-BBA6-B13ECE5D24C4}">
            <xm:f>NOT(ISERROR(SEARCH(Summary!$A$15,C5)))</xm:f>
            <xm:f>Summary!$A$15</xm:f>
            <x14:dxf>
              <font>
                <color rgb="FF006100"/>
              </font>
              <fill>
                <patternFill>
                  <bgColor rgb="FFC6EFCE"/>
                </patternFill>
              </fill>
            </x14:dxf>
          </x14:cfRule>
          <x14:cfRule type="containsText" priority="6" operator="containsText" id="{36FEBF13-BF24-4DFB-967A-ED306E6E21D0}">
            <xm:f>NOT(ISERROR(SEARCH(Summary!$A$16,C5)))</xm:f>
            <xm:f>Summary!$A$16</xm:f>
            <x14:dxf>
              <font>
                <color rgb="FF9C0006"/>
              </font>
              <fill>
                <patternFill>
                  <bgColor rgb="FFFFC7CE"/>
                </patternFill>
              </fill>
            </x14:dxf>
          </x14:cfRule>
          <xm:sqref>C5:C18 C20 C26:C39 C41 C47:C59 C61 C67:C76</xm:sqref>
        </x14:conditionalFormatting>
        <x14:conditionalFormatting xmlns:xm="http://schemas.microsoft.com/office/excel/2006/main">
          <x14:cfRule type="containsText" priority="3" operator="containsText" id="{57202C17-100A-4FAE-ABEB-35CD8A1F149C}">
            <xm:f>NOT(ISERROR(SEARCH(Summary!$A$15,C78)))</xm:f>
            <xm:f>Summary!$A$15</xm:f>
            <x14:dxf>
              <font>
                <color rgb="FF006100"/>
              </font>
              <fill>
                <patternFill>
                  <bgColor rgb="FFC6EFCE"/>
                </patternFill>
              </fill>
            </x14:dxf>
          </x14:cfRule>
          <x14:cfRule type="containsText" priority="4" operator="containsText" id="{C1D9DADA-2005-4434-ABE1-1D3DC960D2FF}">
            <xm:f>NOT(ISERROR(SEARCH(Summary!$A$16,C78)))</xm:f>
            <xm:f>Summary!$A$16</xm:f>
            <x14:dxf>
              <font>
                <color rgb="FF9C0006"/>
              </font>
              <fill>
                <patternFill>
                  <bgColor rgb="FFFFC7CE"/>
                </patternFill>
              </fill>
            </x14:dxf>
          </x14:cfRule>
          <xm:sqref>C78</xm:sqref>
        </x14:conditionalFormatting>
        <x14:conditionalFormatting xmlns:xm="http://schemas.microsoft.com/office/excel/2006/main">
          <x14:cfRule type="containsText" priority="1" operator="containsText" id="{2BCEE53B-6ADD-453C-919C-B4794683B3EB}">
            <xm:f>NOT(ISERROR(SEARCH(Summary!$A$15,C84)))</xm:f>
            <xm:f>Summary!$A$15</xm:f>
            <x14:dxf>
              <font>
                <color rgb="FF006100"/>
              </font>
              <fill>
                <patternFill>
                  <bgColor rgb="FFC6EFCE"/>
                </patternFill>
              </fill>
            </x14:dxf>
          </x14:cfRule>
          <x14:cfRule type="containsText" priority="2" operator="containsText" id="{4E0CEE72-A10C-4B5A-ADD0-626467B409E9}">
            <xm:f>NOT(ISERROR(SEARCH(Summary!$A$16,C84)))</xm:f>
            <xm:f>Summary!$A$16</xm:f>
            <x14:dxf>
              <font>
                <color rgb="FF9C0006"/>
              </font>
              <fill>
                <patternFill>
                  <bgColor rgb="FFFFC7CE"/>
                </patternFill>
              </fill>
            </x14:dxf>
          </x14:cfRule>
          <xm:sqref>C84:C90 C92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9D34290-C85C-459B-8C1D-71F076F882C1}">
          <x14:formula1>
            <xm:f>Summary!$A$15:$A$16</xm:f>
          </x14:formula1>
          <xm:sqref>C20 C41 C47:C59 C61 C5:C18 C78 C26:C39 C92 C84:C90 C67:C76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142CE-C99D-4D07-86A7-1B0D413A7670}">
  <dimension ref="A1:E89"/>
  <sheetViews>
    <sheetView zoomScaleNormal="100" workbookViewId="0">
      <pane ySplit="2" topLeftCell="A54" activePane="bottomLeft" state="frozen"/>
      <selection pane="bottomLeft" activeCell="B55" sqref="B55"/>
    </sheetView>
  </sheetViews>
  <sheetFormatPr defaultColWidth="9.1796875" defaultRowHeight="12.5" x14ac:dyDescent="0.25"/>
  <cols>
    <col min="1" max="1" width="80.7265625" style="34" customWidth="1"/>
    <col min="2" max="2" width="50.7265625" style="34" customWidth="1"/>
    <col min="3" max="3" width="16.7265625" style="34" customWidth="1"/>
    <col min="4" max="16384" width="9.1796875" style="31"/>
  </cols>
  <sheetData>
    <row r="1" spans="1:5" ht="20.149999999999999" customHeight="1" x14ac:dyDescent="0.25">
      <c r="A1" s="72" t="s">
        <v>82</v>
      </c>
      <c r="B1" s="72"/>
      <c r="C1" s="72"/>
    </row>
    <row r="2" spans="1:5" ht="50.15" customHeight="1" x14ac:dyDescent="0.25">
      <c r="A2" s="3" t="s">
        <v>6</v>
      </c>
      <c r="B2" s="3" t="s">
        <v>7</v>
      </c>
      <c r="C2" s="18" t="s">
        <v>8</v>
      </c>
    </row>
    <row r="3" spans="1:5" ht="15" customHeight="1" x14ac:dyDescent="0.25">
      <c r="A3" s="1" t="s">
        <v>170</v>
      </c>
      <c r="B3" s="12">
        <f>B21*B22</f>
        <v>0</v>
      </c>
      <c r="C3" s="1"/>
    </row>
    <row r="4" spans="1:5" ht="15" customHeight="1" x14ac:dyDescent="0.25">
      <c r="A4" s="7" t="s">
        <v>10</v>
      </c>
      <c r="B4" s="7"/>
      <c r="C4" s="7"/>
    </row>
    <row r="5" spans="1:5" ht="15" customHeight="1" x14ac:dyDescent="0.3">
      <c r="A5" s="15" t="s">
        <v>11</v>
      </c>
      <c r="B5" s="60"/>
      <c r="C5" s="15"/>
      <c r="E5" s="33"/>
    </row>
    <row r="6" spans="1:5" ht="15" customHeight="1" x14ac:dyDescent="0.3">
      <c r="A6" s="15" t="s">
        <v>12</v>
      </c>
      <c r="B6" s="60"/>
      <c r="C6" s="15"/>
      <c r="E6" s="32"/>
    </row>
    <row r="7" spans="1:5" ht="30" customHeight="1" x14ac:dyDescent="0.25">
      <c r="A7" s="27" t="s">
        <v>169</v>
      </c>
      <c r="B7" s="60"/>
      <c r="C7" s="15"/>
    </row>
    <row r="8" spans="1:5" ht="30" customHeight="1" x14ac:dyDescent="0.25">
      <c r="A8" s="27" t="s">
        <v>286</v>
      </c>
      <c r="B8" s="60"/>
      <c r="C8" s="15"/>
    </row>
    <row r="9" spans="1:5" s="56" customFormat="1" ht="30" customHeight="1" x14ac:dyDescent="0.25">
      <c r="A9" s="27" t="s">
        <v>255</v>
      </c>
      <c r="B9" s="67"/>
      <c r="C9" s="27"/>
    </row>
    <row r="10" spans="1:5" ht="30" customHeight="1" x14ac:dyDescent="0.25">
      <c r="A10" s="27" t="s">
        <v>287</v>
      </c>
      <c r="B10" s="60"/>
      <c r="C10" s="15"/>
    </row>
    <row r="11" spans="1:5" ht="15" customHeight="1" x14ac:dyDescent="0.25">
      <c r="A11" s="15" t="s">
        <v>196</v>
      </c>
      <c r="B11" s="60"/>
      <c r="C11" s="15"/>
    </row>
    <row r="12" spans="1:5" ht="75" customHeight="1" x14ac:dyDescent="0.25">
      <c r="A12" s="27" t="s">
        <v>256</v>
      </c>
      <c r="B12" s="60"/>
      <c r="C12" s="15"/>
    </row>
    <row r="13" spans="1:5" ht="15" customHeight="1" x14ac:dyDescent="0.25">
      <c r="A13" s="15" t="s">
        <v>229</v>
      </c>
      <c r="B13" s="60"/>
      <c r="C13" s="15"/>
    </row>
    <row r="14" spans="1:5" ht="30" customHeight="1" x14ac:dyDescent="0.25">
      <c r="A14" s="27" t="s">
        <v>226</v>
      </c>
      <c r="B14" s="60"/>
      <c r="C14" s="15"/>
    </row>
    <row r="15" spans="1:5" ht="15" customHeight="1" x14ac:dyDescent="0.25">
      <c r="A15" s="15" t="s">
        <v>227</v>
      </c>
      <c r="B15" s="60"/>
      <c r="C15" s="15"/>
    </row>
    <row r="16" spans="1:5" ht="15" customHeight="1" x14ac:dyDescent="0.25">
      <c r="A16" s="15" t="s">
        <v>228</v>
      </c>
      <c r="B16" s="68"/>
      <c r="C16" s="15"/>
    </row>
    <row r="17" spans="1:3" ht="15" customHeight="1" x14ac:dyDescent="0.25">
      <c r="A17" s="7" t="s">
        <v>13</v>
      </c>
      <c r="B17" s="61">
        <v>0</v>
      </c>
      <c r="C17" s="15"/>
    </row>
    <row r="18" spans="1:3" ht="15" customHeight="1" x14ac:dyDescent="0.25">
      <c r="A18" s="7" t="s">
        <v>14</v>
      </c>
      <c r="B18" s="61">
        <v>0</v>
      </c>
      <c r="C18" s="15"/>
    </row>
    <row r="19" spans="1:3" ht="15" customHeight="1" x14ac:dyDescent="0.25">
      <c r="A19" s="7" t="s">
        <v>15</v>
      </c>
      <c r="B19" s="7"/>
      <c r="C19" s="7"/>
    </row>
    <row r="20" spans="1:3" ht="15" customHeight="1" x14ac:dyDescent="0.25">
      <c r="A20" s="69" t="s">
        <v>16</v>
      </c>
      <c r="B20" s="61">
        <v>0</v>
      </c>
      <c r="C20" s="15"/>
    </row>
    <row r="21" spans="1:3" ht="15" customHeight="1" x14ac:dyDescent="0.25">
      <c r="A21" s="7" t="s">
        <v>17</v>
      </c>
      <c r="B21" s="13">
        <f>B17+B18+B20</f>
        <v>0</v>
      </c>
      <c r="C21" s="7"/>
    </row>
    <row r="22" spans="1:3" ht="15" customHeight="1" x14ac:dyDescent="0.25">
      <c r="A22" s="7" t="s">
        <v>18</v>
      </c>
      <c r="B22" s="7">
        <v>1</v>
      </c>
      <c r="C22" s="7"/>
    </row>
    <row r="23" spans="1:3" ht="15" customHeight="1" x14ac:dyDescent="0.25">
      <c r="A23" s="15"/>
      <c r="B23" s="47"/>
      <c r="C23" s="47"/>
    </row>
    <row r="24" spans="1:3" ht="15" customHeight="1" x14ac:dyDescent="0.25">
      <c r="A24" s="1" t="s">
        <v>257</v>
      </c>
      <c r="B24" s="12">
        <f>B41*B42</f>
        <v>0</v>
      </c>
      <c r="C24" s="45"/>
    </row>
    <row r="25" spans="1:3" ht="15" customHeight="1" x14ac:dyDescent="0.25">
      <c r="A25" s="7" t="s">
        <v>20</v>
      </c>
      <c r="B25" s="7"/>
      <c r="C25" s="7"/>
    </row>
    <row r="26" spans="1:3" ht="15" customHeight="1" x14ac:dyDescent="0.25">
      <c r="A26" s="15" t="s">
        <v>21</v>
      </c>
      <c r="B26" s="67"/>
      <c r="C26" s="15"/>
    </row>
    <row r="27" spans="1:3" ht="15" customHeight="1" x14ac:dyDescent="0.25">
      <c r="A27" s="15" t="s">
        <v>192</v>
      </c>
      <c r="B27" s="60"/>
      <c r="C27" s="15"/>
    </row>
    <row r="28" spans="1:3" ht="30" customHeight="1" x14ac:dyDescent="0.25">
      <c r="A28" s="27" t="s">
        <v>268</v>
      </c>
      <c r="B28" s="60"/>
      <c r="C28" s="15"/>
    </row>
    <row r="29" spans="1:3" ht="15" customHeight="1" x14ac:dyDescent="0.25">
      <c r="A29" s="15" t="s">
        <v>269</v>
      </c>
      <c r="B29" s="60"/>
      <c r="C29" s="15"/>
    </row>
    <row r="30" spans="1:3" ht="30" customHeight="1" x14ac:dyDescent="0.25">
      <c r="A30" s="27" t="s">
        <v>278</v>
      </c>
      <c r="B30" s="60"/>
      <c r="C30" s="15"/>
    </row>
    <row r="31" spans="1:3" ht="15" customHeight="1" x14ac:dyDescent="0.25">
      <c r="A31" s="15" t="s">
        <v>270</v>
      </c>
      <c r="B31" s="60"/>
      <c r="C31" s="15"/>
    </row>
    <row r="32" spans="1:3" ht="15" customHeight="1" x14ac:dyDescent="0.25">
      <c r="A32" s="15" t="s">
        <v>271</v>
      </c>
      <c r="B32" s="60"/>
      <c r="C32" s="15"/>
    </row>
    <row r="33" spans="1:5" ht="15" customHeight="1" x14ac:dyDescent="0.25">
      <c r="A33" s="15" t="s">
        <v>272</v>
      </c>
      <c r="B33" s="60"/>
      <c r="C33" s="15"/>
    </row>
    <row r="34" spans="1:5" ht="15" customHeight="1" x14ac:dyDescent="0.25">
      <c r="A34" s="15" t="s">
        <v>273</v>
      </c>
      <c r="B34" s="60"/>
      <c r="C34" s="15"/>
    </row>
    <row r="35" spans="1:5" ht="15" customHeight="1" x14ac:dyDescent="0.25">
      <c r="A35" s="15" t="s">
        <v>279</v>
      </c>
      <c r="B35" s="60"/>
      <c r="C35" s="15"/>
    </row>
    <row r="36" spans="1:5" ht="15" customHeight="1" x14ac:dyDescent="0.25">
      <c r="A36" s="15" t="s">
        <v>194</v>
      </c>
      <c r="B36" s="60"/>
      <c r="C36" s="15"/>
    </row>
    <row r="37" spans="1:5" ht="15" customHeight="1" x14ac:dyDescent="0.25">
      <c r="A37" s="7" t="s">
        <v>258</v>
      </c>
      <c r="B37" s="61">
        <v>0</v>
      </c>
      <c r="C37" s="7"/>
    </row>
    <row r="38" spans="1:5" ht="15" customHeight="1" x14ac:dyDescent="0.25">
      <c r="A38" s="7" t="s">
        <v>23</v>
      </c>
      <c r="B38" s="61">
        <v>0</v>
      </c>
      <c r="C38" s="15"/>
    </row>
    <row r="39" spans="1:5" ht="15" customHeight="1" x14ac:dyDescent="0.25">
      <c r="A39" s="7" t="s">
        <v>24</v>
      </c>
      <c r="B39" s="7"/>
      <c r="C39" s="7"/>
    </row>
    <row r="40" spans="1:5" ht="15" customHeight="1" x14ac:dyDescent="0.25">
      <c r="A40" s="69" t="s">
        <v>25</v>
      </c>
      <c r="B40" s="61">
        <v>0</v>
      </c>
      <c r="C40" s="15"/>
    </row>
    <row r="41" spans="1:5" ht="15" customHeight="1" x14ac:dyDescent="0.25">
      <c r="A41" s="7" t="s">
        <v>26</v>
      </c>
      <c r="B41" s="13">
        <f>B37+B38+B40</f>
        <v>0</v>
      </c>
      <c r="C41" s="7"/>
    </row>
    <row r="42" spans="1:5" ht="15" customHeight="1" x14ac:dyDescent="0.25">
      <c r="A42" s="7" t="s">
        <v>45</v>
      </c>
      <c r="B42" s="7">
        <v>1</v>
      </c>
      <c r="C42" s="7"/>
    </row>
    <row r="43" spans="1:5" ht="15" customHeight="1" x14ac:dyDescent="0.25">
      <c r="A43" s="15"/>
      <c r="B43" s="2"/>
      <c r="C43" s="2"/>
    </row>
    <row r="44" spans="1:5" ht="15" customHeight="1" x14ac:dyDescent="0.25">
      <c r="A44" s="1" t="s">
        <v>259</v>
      </c>
      <c r="B44" s="42">
        <f>B58*B59</f>
        <v>0</v>
      </c>
      <c r="C44" s="7"/>
    </row>
    <row r="45" spans="1:5" ht="15" customHeight="1" x14ac:dyDescent="0.25">
      <c r="A45" s="7" t="s">
        <v>28</v>
      </c>
      <c r="B45" s="7"/>
      <c r="C45" s="7"/>
    </row>
    <row r="46" spans="1:5" ht="15" customHeight="1" x14ac:dyDescent="0.25">
      <c r="A46" s="15" t="s">
        <v>267</v>
      </c>
      <c r="B46" s="70"/>
      <c r="C46" s="15"/>
    </row>
    <row r="47" spans="1:5" ht="15" customHeight="1" x14ac:dyDescent="0.3">
      <c r="A47" s="27" t="s">
        <v>260</v>
      </c>
      <c r="B47" s="68"/>
      <c r="C47" s="15"/>
      <c r="E47" s="33"/>
    </row>
    <row r="48" spans="1:5" ht="15" customHeight="1" x14ac:dyDescent="0.3">
      <c r="A48" s="27" t="s">
        <v>261</v>
      </c>
      <c r="B48" s="68"/>
      <c r="C48" s="15"/>
      <c r="E48" s="32"/>
    </row>
    <row r="49" spans="1:3" ht="15" customHeight="1" x14ac:dyDescent="0.25">
      <c r="A49" s="15" t="s">
        <v>262</v>
      </c>
      <c r="B49" s="68"/>
      <c r="C49" s="15"/>
    </row>
    <row r="50" spans="1:3" ht="15" customHeight="1" x14ac:dyDescent="0.25">
      <c r="A50" s="15" t="s">
        <v>263</v>
      </c>
      <c r="B50" s="68"/>
      <c r="C50" s="15"/>
    </row>
    <row r="51" spans="1:3" ht="15" customHeight="1" x14ac:dyDescent="0.25">
      <c r="A51" s="15" t="s">
        <v>264</v>
      </c>
      <c r="B51" s="68"/>
      <c r="C51" s="15"/>
    </row>
    <row r="52" spans="1:3" ht="30" customHeight="1" x14ac:dyDescent="0.25">
      <c r="A52" s="27" t="s">
        <v>296</v>
      </c>
      <c r="B52" s="68"/>
      <c r="C52" s="15"/>
    </row>
    <row r="53" spans="1:3" ht="15" customHeight="1" x14ac:dyDescent="0.25">
      <c r="A53" s="15" t="s">
        <v>297</v>
      </c>
      <c r="B53" s="68"/>
      <c r="C53" s="15"/>
    </row>
    <row r="54" spans="1:3" ht="15" customHeight="1" x14ac:dyDescent="0.25">
      <c r="A54" s="7" t="s">
        <v>265</v>
      </c>
      <c r="B54" s="71">
        <v>0</v>
      </c>
      <c r="C54" s="15"/>
    </row>
    <row r="55" spans="1:3" ht="15" customHeight="1" x14ac:dyDescent="0.25">
      <c r="A55" s="7" t="s">
        <v>31</v>
      </c>
      <c r="B55" s="71">
        <v>0</v>
      </c>
      <c r="C55" s="15"/>
    </row>
    <row r="56" spans="1:3" ht="15" customHeight="1" x14ac:dyDescent="0.25">
      <c r="A56" s="7" t="s">
        <v>32</v>
      </c>
      <c r="B56" s="7"/>
      <c r="C56" s="7"/>
    </row>
    <row r="57" spans="1:3" ht="15" customHeight="1" x14ac:dyDescent="0.25">
      <c r="A57" s="69" t="s">
        <v>33</v>
      </c>
      <c r="B57" s="71">
        <v>0</v>
      </c>
      <c r="C57" s="15"/>
    </row>
    <row r="58" spans="1:3" ht="15" customHeight="1" x14ac:dyDescent="0.25">
      <c r="A58" s="7" t="s">
        <v>34</v>
      </c>
      <c r="B58" s="43">
        <f>B54+B55+B57</f>
        <v>0</v>
      </c>
      <c r="C58" s="7"/>
    </row>
    <row r="59" spans="1:3" ht="15" customHeight="1" x14ac:dyDescent="0.25">
      <c r="A59" s="7" t="s">
        <v>266</v>
      </c>
      <c r="B59" s="44">
        <v>1</v>
      </c>
      <c r="C59" s="7"/>
    </row>
    <row r="60" spans="1:3" ht="15" customHeight="1" x14ac:dyDescent="0.25">
      <c r="A60" s="15"/>
      <c r="B60" s="2"/>
      <c r="C60" s="2"/>
    </row>
    <row r="61" spans="1:3" ht="15" customHeight="1" x14ac:dyDescent="0.25">
      <c r="A61" s="1" t="s">
        <v>171</v>
      </c>
      <c r="B61" s="12">
        <f>B72*B73</f>
        <v>0</v>
      </c>
      <c r="C61" s="45"/>
    </row>
    <row r="62" spans="1:3" ht="15" customHeight="1" x14ac:dyDescent="0.25">
      <c r="A62" s="7" t="s">
        <v>36</v>
      </c>
      <c r="B62" s="7"/>
      <c r="C62" s="7"/>
    </row>
    <row r="63" spans="1:3" ht="15" customHeight="1" x14ac:dyDescent="0.25">
      <c r="A63" s="15" t="s">
        <v>37</v>
      </c>
      <c r="B63" s="70"/>
      <c r="C63" s="15"/>
    </row>
    <row r="64" spans="1:3" ht="15" customHeight="1" x14ac:dyDescent="0.25">
      <c r="A64" s="15" t="s">
        <v>298</v>
      </c>
      <c r="B64" s="70"/>
      <c r="C64" s="15"/>
    </row>
    <row r="65" spans="1:3" ht="30" customHeight="1" x14ac:dyDescent="0.25">
      <c r="A65" s="27" t="s">
        <v>299</v>
      </c>
      <c r="B65" s="70"/>
      <c r="C65" s="15"/>
    </row>
    <row r="66" spans="1:3" ht="30" customHeight="1" x14ac:dyDescent="0.25">
      <c r="A66" s="27" t="s">
        <v>274</v>
      </c>
      <c r="B66" s="70"/>
      <c r="C66" s="15"/>
    </row>
    <row r="67" spans="1:3" ht="15" customHeight="1" x14ac:dyDescent="0.25">
      <c r="A67" s="15" t="s">
        <v>166</v>
      </c>
      <c r="B67" s="68"/>
      <c r="C67" s="15"/>
    </row>
    <row r="68" spans="1:3" ht="15" customHeight="1" x14ac:dyDescent="0.25">
      <c r="A68" s="7" t="s">
        <v>242</v>
      </c>
      <c r="B68" s="61">
        <v>0</v>
      </c>
      <c r="C68" s="15"/>
    </row>
    <row r="69" spans="1:3" ht="15" customHeight="1" x14ac:dyDescent="0.25">
      <c r="A69" s="7" t="s">
        <v>38</v>
      </c>
      <c r="B69" s="61">
        <v>0</v>
      </c>
      <c r="C69" s="15"/>
    </row>
    <row r="70" spans="1:3" ht="15" customHeight="1" x14ac:dyDescent="0.25">
      <c r="A70" s="7" t="s">
        <v>39</v>
      </c>
      <c r="B70" s="7"/>
      <c r="C70" s="7"/>
    </row>
    <row r="71" spans="1:3" ht="15" customHeight="1" x14ac:dyDescent="0.25">
      <c r="A71" s="69" t="s">
        <v>40</v>
      </c>
      <c r="B71" s="61">
        <v>0</v>
      </c>
      <c r="C71" s="15"/>
    </row>
    <row r="72" spans="1:3" ht="15" customHeight="1" x14ac:dyDescent="0.25">
      <c r="A72" s="7" t="s">
        <v>41</v>
      </c>
      <c r="B72" s="13">
        <f>B68+B69+B71</f>
        <v>0</v>
      </c>
      <c r="C72" s="7"/>
    </row>
    <row r="73" spans="1:3" ht="15" customHeight="1" x14ac:dyDescent="0.25">
      <c r="A73" s="7" t="s">
        <v>46</v>
      </c>
      <c r="B73" s="44">
        <v>1</v>
      </c>
      <c r="C73" s="7"/>
    </row>
    <row r="74" spans="1:3" ht="15" customHeight="1" x14ac:dyDescent="0.25">
      <c r="A74" s="15"/>
      <c r="B74" s="2"/>
      <c r="C74" s="2"/>
    </row>
    <row r="75" spans="1:3" ht="15" customHeight="1" x14ac:dyDescent="0.25">
      <c r="A75" s="1" t="s">
        <v>172</v>
      </c>
      <c r="B75" s="12">
        <f>B86*B87</f>
        <v>0</v>
      </c>
      <c r="C75" s="45"/>
    </row>
    <row r="76" spans="1:3" ht="15" customHeight="1" x14ac:dyDescent="0.25">
      <c r="A76" s="7" t="s">
        <v>47</v>
      </c>
      <c r="B76" s="7"/>
      <c r="C76" s="7"/>
    </row>
    <row r="77" spans="1:3" ht="15" customHeight="1" x14ac:dyDescent="0.25">
      <c r="A77" s="15" t="s">
        <v>276</v>
      </c>
      <c r="B77" s="70"/>
      <c r="C77" s="15"/>
    </row>
    <row r="78" spans="1:3" ht="15" customHeight="1" x14ac:dyDescent="0.25">
      <c r="A78" s="15" t="s">
        <v>161</v>
      </c>
      <c r="B78" s="70"/>
      <c r="C78" s="15"/>
    </row>
    <row r="79" spans="1:3" ht="15" customHeight="1" x14ac:dyDescent="0.25">
      <c r="A79" s="15" t="s">
        <v>288</v>
      </c>
      <c r="B79" s="70"/>
      <c r="C79" s="15"/>
    </row>
    <row r="80" spans="1:3" ht="15" customHeight="1" x14ac:dyDescent="0.25">
      <c r="A80" s="15" t="s">
        <v>280</v>
      </c>
      <c r="B80" s="70"/>
      <c r="C80" s="15"/>
    </row>
    <row r="81" spans="1:3" ht="15" customHeight="1" x14ac:dyDescent="0.25">
      <c r="A81" s="15" t="s">
        <v>247</v>
      </c>
      <c r="B81" s="68"/>
      <c r="C81" s="15"/>
    </row>
    <row r="82" spans="1:3" ht="15" customHeight="1" x14ac:dyDescent="0.25">
      <c r="A82" s="7" t="s">
        <v>162</v>
      </c>
      <c r="B82" s="61">
        <v>0</v>
      </c>
      <c r="C82" s="7"/>
    </row>
    <row r="83" spans="1:3" ht="15" customHeight="1" x14ac:dyDescent="0.25">
      <c r="A83" s="7" t="s">
        <v>49</v>
      </c>
      <c r="B83" s="61">
        <v>0</v>
      </c>
      <c r="C83" s="15"/>
    </row>
    <row r="84" spans="1:3" ht="15" customHeight="1" x14ac:dyDescent="0.25">
      <c r="A84" s="7" t="s">
        <v>50</v>
      </c>
      <c r="B84" s="7"/>
      <c r="C84" s="7"/>
    </row>
    <row r="85" spans="1:3" ht="15" customHeight="1" x14ac:dyDescent="0.25">
      <c r="A85" s="69" t="s">
        <v>51</v>
      </c>
      <c r="B85" s="61">
        <v>0</v>
      </c>
      <c r="C85" s="15"/>
    </row>
    <row r="86" spans="1:3" ht="15" customHeight="1" x14ac:dyDescent="0.25">
      <c r="A86" s="7" t="s">
        <v>52</v>
      </c>
      <c r="B86" s="13">
        <f>B82+B83+B85</f>
        <v>0</v>
      </c>
      <c r="C86" s="7"/>
    </row>
    <row r="87" spans="1:3" ht="15" customHeight="1" x14ac:dyDescent="0.25">
      <c r="A87" s="7" t="s">
        <v>53</v>
      </c>
      <c r="B87" s="44">
        <v>1</v>
      </c>
      <c r="C87" s="7"/>
    </row>
    <row r="88" spans="1:3" ht="15" customHeight="1" x14ac:dyDescent="0.25">
      <c r="A88" s="46"/>
      <c r="B88" s="46"/>
      <c r="C88" s="46"/>
    </row>
    <row r="89" spans="1:3" ht="15" customHeight="1" x14ac:dyDescent="0.25">
      <c r="A89" s="3" t="s">
        <v>43</v>
      </c>
      <c r="B89" s="30">
        <f>B3+B44+B24+B61+B75</f>
        <v>0</v>
      </c>
      <c r="C89" s="3"/>
    </row>
  </sheetData>
  <sheetProtection algorithmName="SHA-512" hashValue="rVyOmkj8T0yfmF7x2ndkfLgjKqa4YogkcaeyKbWR2KmBIxQSjeOBQg6RjFUtRzoVJFgDlGYgdc2cYaCho9o2Ug==" saltValue="X6mhFtErAYD29ZTONdoD8w==" spinCount="100000" sheet="1"/>
  <protectedRanges>
    <protectedRange sqref="A85:B85 B20" name="Oblast10"/>
    <protectedRange sqref="B77:B83 B68:B69 B37:B38 B17:B18" name="Oblast9"/>
    <protectedRange sqref="A20" name="Oblast2"/>
    <protectedRange sqref="B5:B16" name="Oblast1"/>
    <protectedRange sqref="B26:B36" name="Oblast5"/>
    <protectedRange sqref="A40:B40" name="Oblast6"/>
    <protectedRange sqref="B63:B67" name="Oblast7"/>
    <protectedRange sqref="A71:B71" name="Oblast8"/>
    <protectedRange sqref="A57:B57" name="Oblast8_1"/>
    <protectedRange sqref="B46:B53" name="Oblast7_1"/>
    <protectedRange sqref="B54:B55" name="Oblast2_1"/>
  </protectedRanges>
  <mergeCells count="1">
    <mergeCell ref="A1:C1"/>
  </mergeCells>
  <pageMargins left="0.7" right="0.7" top="0.78740157499999996" bottom="0.78740157499999996"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3" operator="containsText" id="{CE26A6E7-5A2B-4C81-9726-B4ED8C540D07}">
            <xm:f>NOT(ISERROR(SEARCH(Summary!$A$15,C5)))</xm:f>
            <xm:f>Summary!$A$15</xm:f>
            <x14:dxf>
              <font>
                <color rgb="FF006100"/>
              </font>
              <fill>
                <patternFill>
                  <bgColor rgb="FFC6EFCE"/>
                </patternFill>
              </fill>
            </x14:dxf>
          </x14:cfRule>
          <x14:cfRule type="containsText" priority="4" operator="containsText" id="{05578672-BB2F-413A-9AED-7987576D0A08}">
            <xm:f>NOT(ISERROR(SEARCH(Summary!$A$16,C5)))</xm:f>
            <xm:f>Summary!$A$16</xm:f>
            <x14:dxf>
              <font>
                <color rgb="FF9C0006"/>
              </font>
              <fill>
                <patternFill>
                  <bgColor rgb="FFFFC7CE"/>
                </patternFill>
              </fill>
            </x14:dxf>
          </x14:cfRule>
          <xm:sqref>C5:C18 C20 C26:C36 C38 C40 C46:C55 C63:C69 C71 C77:C81 C83 C85</xm:sqref>
        </x14:conditionalFormatting>
        <x14:conditionalFormatting xmlns:xm="http://schemas.microsoft.com/office/excel/2006/main">
          <x14:cfRule type="containsText" priority="1" operator="containsText" id="{9FDD9190-1B7B-49D4-A4FC-D1061AAA9D5B}">
            <xm:f>NOT(ISERROR(SEARCH(Summary!$A$15,C57)))</xm:f>
            <xm:f>Summary!$A$15</xm:f>
            <x14:dxf>
              <font>
                <color rgb="FF006100"/>
              </font>
              <fill>
                <patternFill>
                  <bgColor rgb="FFC6EFCE"/>
                </patternFill>
              </fill>
            </x14:dxf>
          </x14:cfRule>
          <x14:cfRule type="containsText" priority="2" operator="containsText" id="{57F950D5-9039-49B5-AD04-A201D50EBC81}">
            <xm:f>NOT(ISERROR(SEARCH(Summary!$A$16,C57)))</xm:f>
            <xm:f>Summary!$A$16</xm:f>
            <x14:dxf>
              <font>
                <color rgb="FF9C0006"/>
              </font>
              <fill>
                <patternFill>
                  <bgColor rgb="FFFFC7CE"/>
                </patternFill>
              </fill>
            </x14:dxf>
          </x14:cfRule>
          <xm:sqref>C57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B40BF89-297D-409A-94E7-1C947630D997}">
          <x14:formula1>
            <xm:f>Summary!$A$15:$A$16</xm:f>
          </x14:formula1>
          <xm:sqref>C77:C83 C40 C20 C71 C85 C26:C38 C63:C69 C57 C5:C18 C46:C55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6C1E3-9ED1-4BA1-9F76-2CC0A5C107B9}">
  <dimension ref="A1:S33"/>
  <sheetViews>
    <sheetView zoomScaleNormal="100" workbookViewId="0">
      <pane ySplit="2" topLeftCell="A3" activePane="bottomLeft" state="frozen"/>
      <selection pane="bottomLeft" activeCell="A6" sqref="A6"/>
    </sheetView>
  </sheetViews>
  <sheetFormatPr defaultColWidth="9.1796875" defaultRowHeight="12.5" x14ac:dyDescent="0.25"/>
  <cols>
    <col min="1" max="1" width="80.7265625" style="34" customWidth="1"/>
    <col min="2" max="2" width="50.7265625" style="34" customWidth="1"/>
    <col min="3" max="3" width="16.7265625" style="34" customWidth="1"/>
    <col min="4" max="16384" width="9.1796875" style="31"/>
  </cols>
  <sheetData>
    <row r="1" spans="1:3" ht="20.149999999999999" customHeight="1" x14ac:dyDescent="0.25">
      <c r="A1" s="72" t="s">
        <v>93</v>
      </c>
      <c r="B1" s="72"/>
      <c r="C1" s="72"/>
    </row>
    <row r="2" spans="1:3" ht="50.15" customHeight="1" x14ac:dyDescent="0.25">
      <c r="A2" s="3" t="s">
        <v>6</v>
      </c>
      <c r="B2" s="3" t="s">
        <v>7</v>
      </c>
      <c r="C2" s="18" t="s">
        <v>44</v>
      </c>
    </row>
    <row r="3" spans="1:3" ht="15" customHeight="1" x14ac:dyDescent="0.25">
      <c r="A3" s="1" t="s">
        <v>173</v>
      </c>
      <c r="B3" s="12">
        <f>B32*B33</f>
        <v>0</v>
      </c>
      <c r="C3" s="7"/>
    </row>
    <row r="4" spans="1:3" ht="15" customHeight="1" x14ac:dyDescent="0.25">
      <c r="A4" s="7" t="s">
        <v>10</v>
      </c>
      <c r="B4" s="7"/>
      <c r="C4" s="7"/>
    </row>
    <row r="5" spans="1:3" ht="15" customHeight="1" x14ac:dyDescent="0.25">
      <c r="A5" s="15" t="s">
        <v>94</v>
      </c>
      <c r="B5" s="60"/>
      <c r="C5" s="15"/>
    </row>
    <row r="6" spans="1:3" ht="45" customHeight="1" x14ac:dyDescent="0.25">
      <c r="A6" s="27" t="s">
        <v>222</v>
      </c>
      <c r="B6" s="60"/>
      <c r="C6" s="15"/>
    </row>
    <row r="7" spans="1:3" ht="15" customHeight="1" x14ac:dyDescent="0.25">
      <c r="A7" s="15" t="s">
        <v>95</v>
      </c>
      <c r="B7" s="60"/>
      <c r="C7" s="15"/>
    </row>
    <row r="8" spans="1:3" ht="30" customHeight="1" x14ac:dyDescent="0.25">
      <c r="A8" s="27" t="s">
        <v>223</v>
      </c>
      <c r="B8" s="60"/>
      <c r="C8" s="15"/>
    </row>
    <row r="9" spans="1:3" ht="15" customHeight="1" x14ac:dyDescent="0.25">
      <c r="A9" s="15" t="s">
        <v>97</v>
      </c>
      <c r="B9" s="60"/>
      <c r="C9" s="15"/>
    </row>
    <row r="10" spans="1:3" ht="30" customHeight="1" x14ac:dyDescent="0.25">
      <c r="A10" s="27" t="s">
        <v>285</v>
      </c>
      <c r="B10" s="60"/>
      <c r="C10" s="15"/>
    </row>
    <row r="11" spans="1:3" ht="15" customHeight="1" x14ac:dyDescent="0.25">
      <c r="A11" s="15" t="s">
        <v>54</v>
      </c>
      <c r="B11" s="60"/>
      <c r="C11" s="15"/>
    </row>
    <row r="12" spans="1:3" ht="15" customHeight="1" x14ac:dyDescent="0.25">
      <c r="A12" s="21" t="s">
        <v>55</v>
      </c>
      <c r="B12" s="21"/>
      <c r="C12" s="21"/>
    </row>
    <row r="13" spans="1:3" ht="15" customHeight="1" x14ac:dyDescent="0.25">
      <c r="A13" s="15" t="s">
        <v>56</v>
      </c>
      <c r="B13" s="60"/>
      <c r="C13" s="15"/>
    </row>
    <row r="14" spans="1:3" ht="15" customHeight="1" x14ac:dyDescent="0.25">
      <c r="A14" s="15" t="s">
        <v>98</v>
      </c>
      <c r="B14" s="60"/>
      <c r="C14" s="15"/>
    </row>
    <row r="15" spans="1:3" ht="15" customHeight="1" x14ac:dyDescent="0.25">
      <c r="A15" s="21" t="s">
        <v>57</v>
      </c>
      <c r="B15" s="21"/>
      <c r="C15" s="21"/>
    </row>
    <row r="16" spans="1:3" ht="15" customHeight="1" x14ac:dyDescent="0.25">
      <c r="A16" s="15" t="s">
        <v>58</v>
      </c>
      <c r="B16" s="60"/>
      <c r="C16" s="15"/>
    </row>
    <row r="17" spans="1:19" ht="15" customHeight="1" x14ac:dyDescent="0.25">
      <c r="A17" s="15" t="s">
        <v>59</v>
      </c>
      <c r="B17" s="60"/>
      <c r="C17" s="15"/>
    </row>
    <row r="18" spans="1:19" ht="30" customHeight="1" x14ac:dyDescent="0.25">
      <c r="A18" s="27" t="s">
        <v>60</v>
      </c>
      <c r="B18" s="60"/>
      <c r="C18" s="15"/>
    </row>
    <row r="19" spans="1:19" ht="30" customHeight="1" x14ac:dyDescent="0.25">
      <c r="A19" s="27" t="s">
        <v>218</v>
      </c>
      <c r="B19" s="60"/>
      <c r="C19" s="15"/>
    </row>
    <row r="20" spans="1:19" ht="15" customHeight="1" x14ac:dyDescent="0.25">
      <c r="A20" s="15" t="s">
        <v>220</v>
      </c>
      <c r="B20" s="60"/>
      <c r="C20" s="15"/>
    </row>
    <row r="21" spans="1:19" ht="15" customHeight="1" x14ac:dyDescent="0.25">
      <c r="A21" s="15" t="s">
        <v>219</v>
      </c>
      <c r="B21" s="60"/>
      <c r="C21" s="15"/>
    </row>
    <row r="22" spans="1:19" ht="15" customHeight="1" x14ac:dyDescent="0.25">
      <c r="A22" s="7" t="s">
        <v>99</v>
      </c>
      <c r="B22" s="61">
        <v>0</v>
      </c>
      <c r="C22" s="15"/>
    </row>
    <row r="23" spans="1:19" ht="15" customHeight="1" x14ac:dyDescent="0.25">
      <c r="A23" s="7" t="s">
        <v>61</v>
      </c>
      <c r="B23" s="7"/>
      <c r="C23" s="7"/>
      <c r="S23" s="41"/>
    </row>
    <row r="24" spans="1:19" ht="15" customHeight="1" x14ac:dyDescent="0.3">
      <c r="A24" s="15" t="s">
        <v>221</v>
      </c>
      <c r="B24" s="60"/>
      <c r="C24" s="15"/>
      <c r="E24" s="32"/>
    </row>
    <row r="25" spans="1:19" ht="15" customHeight="1" x14ac:dyDescent="0.25">
      <c r="A25" s="28" t="s">
        <v>62</v>
      </c>
      <c r="B25" s="61">
        <v>0</v>
      </c>
      <c r="C25" s="15"/>
    </row>
    <row r="26" spans="1:19" ht="15" customHeight="1" x14ac:dyDescent="0.25">
      <c r="A26" s="28" t="s">
        <v>127</v>
      </c>
      <c r="B26" s="28">
        <v>2</v>
      </c>
      <c r="C26" s="28"/>
    </row>
    <row r="27" spans="1:19" ht="15" customHeight="1" x14ac:dyDescent="0.25">
      <c r="A27" s="15" t="s">
        <v>63</v>
      </c>
      <c r="B27" s="60"/>
      <c r="C27" s="15"/>
    </row>
    <row r="28" spans="1:19" ht="15" customHeight="1" x14ac:dyDescent="0.25">
      <c r="A28" s="28" t="s">
        <v>64</v>
      </c>
      <c r="B28" s="61">
        <v>0</v>
      </c>
      <c r="C28" s="15"/>
    </row>
    <row r="29" spans="1:19" ht="45" customHeight="1" x14ac:dyDescent="0.25">
      <c r="A29" s="27" t="s">
        <v>96</v>
      </c>
      <c r="B29" s="60"/>
      <c r="C29" s="15"/>
    </row>
    <row r="30" spans="1:19" ht="15" customHeight="1" x14ac:dyDescent="0.25">
      <c r="A30" s="28" t="s">
        <v>65</v>
      </c>
      <c r="B30" s="61">
        <v>0</v>
      </c>
      <c r="C30" s="15"/>
    </row>
    <row r="31" spans="1:19" ht="15" customHeight="1" x14ac:dyDescent="0.25">
      <c r="A31" s="29" t="s">
        <v>66</v>
      </c>
      <c r="B31" s="61">
        <v>0</v>
      </c>
      <c r="C31" s="15"/>
    </row>
    <row r="32" spans="1:19" ht="15" customHeight="1" x14ac:dyDescent="0.25">
      <c r="A32" s="7" t="s">
        <v>67</v>
      </c>
      <c r="B32" s="13">
        <f>B22+(B25*B26)+B28+B30+B31</f>
        <v>0</v>
      </c>
      <c r="C32" s="7"/>
    </row>
    <row r="33" spans="1:3" ht="15" customHeight="1" x14ac:dyDescent="0.25">
      <c r="A33" s="7" t="s">
        <v>68</v>
      </c>
      <c r="B33" s="7">
        <v>2</v>
      </c>
      <c r="C33" s="7"/>
    </row>
  </sheetData>
  <sheetProtection algorithmName="SHA-512" hashValue="EaYWpfVQxItZry9XMwFIBnDDsDKYn7ziCFBHaoiEGKBOGFpSPLI1ktsl/17PbB8SsY4WzWVIuWHqKdI/WsCmKw==" saltValue="Wv+0p1Mg1iyFkgH5iabjGQ==" spinCount="100000" sheet="1"/>
  <protectedRanges>
    <protectedRange sqref="B13:B14 B24:B31 B5:B11 B16:B22" name="Oblast1"/>
  </protectedRanges>
  <mergeCells count="1">
    <mergeCell ref="A1:C1"/>
  </mergeCells>
  <pageMargins left="0.7" right="0.7" top="0.78740157499999996" bottom="0.78740157499999996"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5" operator="containsText" id="{E095C60D-9961-4C85-959A-3207C500DA68}">
            <xm:f>NOT(ISERROR(SEARCH(Summary!$A$15,C5)))</xm:f>
            <xm:f>Summary!$A$15</xm:f>
            <x14:dxf>
              <font>
                <color rgb="FF006100"/>
              </font>
              <fill>
                <patternFill>
                  <bgColor rgb="FFC6EFCE"/>
                </patternFill>
              </fill>
            </x14:dxf>
          </x14:cfRule>
          <x14:cfRule type="containsText" priority="6" operator="containsText" id="{4ACB43F9-E3E4-4E07-A372-EE9FA97AAC1C}">
            <xm:f>NOT(ISERROR(SEARCH(Summary!$A$16,C5)))</xm:f>
            <xm:f>Summary!$A$16</xm:f>
            <x14:dxf>
              <font>
                <color rgb="FF9C0006"/>
              </font>
              <fill>
                <patternFill>
                  <bgColor rgb="FFFFC7CE"/>
                </patternFill>
              </fill>
            </x14:dxf>
          </x14:cfRule>
          <xm:sqref>C5:C11 C13:C14 C16:C22 C24:C25 C27:C31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5672A56B-0840-4D8D-9339-0AFECF317FBE}">
          <x14:formula1>
            <xm:f>Summary!$A$15:$A$16</xm:f>
          </x14:formula1>
          <xm:sqref>C16:C22 C24:C31 C5:C11 C13:C14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B0B3F-A6CD-4A87-B215-6EB3B45BB4E5}">
  <dimension ref="A1:G77"/>
  <sheetViews>
    <sheetView zoomScale="91" zoomScaleNormal="91" workbookViewId="0">
      <pane ySplit="2" topLeftCell="A45" activePane="bottomLeft" state="frozen"/>
      <selection pane="bottomLeft" activeCell="B7" sqref="B7"/>
    </sheetView>
  </sheetViews>
  <sheetFormatPr defaultColWidth="9.1796875" defaultRowHeight="12.5" x14ac:dyDescent="0.25"/>
  <cols>
    <col min="1" max="1" width="80.7265625" style="34" customWidth="1"/>
    <col min="2" max="2" width="50.7265625" style="34" customWidth="1"/>
    <col min="3" max="3" width="16.7265625" style="34" customWidth="1"/>
    <col min="4" max="4" width="9.1796875" style="31"/>
    <col min="5" max="5" width="12.54296875" style="31" customWidth="1"/>
    <col min="6" max="16384" width="9.1796875" style="31"/>
  </cols>
  <sheetData>
    <row r="1" spans="1:7" ht="20.149999999999999" customHeight="1" x14ac:dyDescent="0.25">
      <c r="A1" s="72" t="s">
        <v>83</v>
      </c>
      <c r="B1" s="72"/>
      <c r="C1" s="72"/>
    </row>
    <row r="2" spans="1:7" ht="50.15" customHeight="1" x14ac:dyDescent="0.25">
      <c r="A2" s="3" t="s">
        <v>6</v>
      </c>
      <c r="B2" s="3" t="s">
        <v>7</v>
      </c>
      <c r="C2" s="18" t="s">
        <v>44</v>
      </c>
    </row>
    <row r="3" spans="1:7" ht="15" customHeight="1" x14ac:dyDescent="0.25">
      <c r="A3" s="1" t="s">
        <v>174</v>
      </c>
      <c r="B3" s="12">
        <f>B33*B34</f>
        <v>0</v>
      </c>
      <c r="C3" s="1"/>
    </row>
    <row r="4" spans="1:7" ht="15" customHeight="1" x14ac:dyDescent="0.25">
      <c r="A4" s="7" t="s">
        <v>100</v>
      </c>
      <c r="B4" s="13"/>
      <c r="C4" s="7"/>
    </row>
    <row r="5" spans="1:7" ht="15" customHeight="1" x14ac:dyDescent="0.3">
      <c r="A5" s="15" t="s">
        <v>101</v>
      </c>
      <c r="B5" s="60"/>
      <c r="C5" s="15"/>
      <c r="E5" s="37"/>
      <c r="F5" s="33"/>
      <c r="G5" s="32"/>
    </row>
    <row r="6" spans="1:7" ht="30" customHeight="1" x14ac:dyDescent="0.25">
      <c r="A6" s="27" t="s">
        <v>92</v>
      </c>
      <c r="B6" s="60"/>
      <c r="C6" s="15"/>
    </row>
    <row r="7" spans="1:7" ht="15" customHeight="1" x14ac:dyDescent="0.25">
      <c r="A7" s="15" t="s">
        <v>102</v>
      </c>
      <c r="B7" s="60"/>
      <c r="C7" s="15"/>
    </row>
    <row r="8" spans="1:7" ht="15" customHeight="1" x14ac:dyDescent="0.25">
      <c r="A8" s="27" t="s">
        <v>103</v>
      </c>
      <c r="B8" s="60"/>
      <c r="C8" s="15"/>
    </row>
    <row r="9" spans="1:7" ht="15" customHeight="1" x14ac:dyDescent="0.25">
      <c r="A9" s="27" t="s">
        <v>104</v>
      </c>
      <c r="B9" s="60"/>
      <c r="C9" s="15"/>
    </row>
    <row r="10" spans="1:7" ht="15" customHeight="1" x14ac:dyDescent="0.25">
      <c r="A10" s="15" t="s">
        <v>105</v>
      </c>
      <c r="B10" s="60"/>
      <c r="C10" s="15"/>
    </row>
    <row r="11" spans="1:7" ht="15" customHeight="1" x14ac:dyDescent="0.25">
      <c r="A11" s="15" t="s">
        <v>106</v>
      </c>
      <c r="B11" s="60"/>
      <c r="C11" s="15"/>
    </row>
    <row r="12" spans="1:7" ht="30" customHeight="1" x14ac:dyDescent="0.25">
      <c r="A12" s="27" t="s">
        <v>107</v>
      </c>
      <c r="B12" s="60"/>
      <c r="C12" s="15"/>
    </row>
    <row r="13" spans="1:7" ht="15" customHeight="1" x14ac:dyDescent="0.25">
      <c r="A13" s="27" t="s">
        <v>108</v>
      </c>
      <c r="B13" s="60"/>
      <c r="C13" s="15"/>
    </row>
    <row r="14" spans="1:7" ht="15" customHeight="1" x14ac:dyDescent="0.25">
      <c r="A14" s="21" t="s">
        <v>109</v>
      </c>
      <c r="B14" s="21"/>
      <c r="C14" s="21"/>
    </row>
    <row r="15" spans="1:7" ht="15" customHeight="1" x14ac:dyDescent="0.25">
      <c r="A15" s="15" t="s">
        <v>110</v>
      </c>
      <c r="B15" s="60"/>
      <c r="C15" s="15"/>
    </row>
    <row r="16" spans="1:7" ht="15" customHeight="1" x14ac:dyDescent="0.25">
      <c r="A16" s="15" t="s">
        <v>111</v>
      </c>
      <c r="B16" s="60"/>
      <c r="C16" s="15"/>
    </row>
    <row r="17" spans="1:7" ht="15" customHeight="1" x14ac:dyDescent="0.25">
      <c r="A17" s="21" t="s">
        <v>112</v>
      </c>
      <c r="B17" s="21"/>
      <c r="C17" s="21"/>
    </row>
    <row r="18" spans="1:7" ht="15" customHeight="1" x14ac:dyDescent="0.25">
      <c r="A18" s="15" t="s">
        <v>113</v>
      </c>
      <c r="B18" s="60"/>
      <c r="C18" s="15"/>
    </row>
    <row r="19" spans="1:7" ht="15" customHeight="1" x14ac:dyDescent="0.25">
      <c r="A19" s="15" t="s">
        <v>114</v>
      </c>
      <c r="B19" s="60"/>
      <c r="C19" s="15"/>
    </row>
    <row r="20" spans="1:7" ht="30" customHeight="1" x14ac:dyDescent="0.25">
      <c r="A20" s="27" t="s">
        <v>115</v>
      </c>
      <c r="B20" s="60"/>
      <c r="C20" s="15"/>
    </row>
    <row r="21" spans="1:7" ht="15" customHeight="1" x14ac:dyDescent="0.25">
      <c r="A21" s="15" t="s">
        <v>116</v>
      </c>
      <c r="B21" s="60"/>
      <c r="C21" s="15"/>
    </row>
    <row r="22" spans="1:7" ht="15" customHeight="1" x14ac:dyDescent="0.25">
      <c r="A22" s="21" t="s">
        <v>118</v>
      </c>
      <c r="B22" s="21"/>
      <c r="C22" s="21"/>
    </row>
    <row r="23" spans="1:7" ht="15" customHeight="1" x14ac:dyDescent="0.25">
      <c r="A23" s="15" t="s">
        <v>119</v>
      </c>
      <c r="B23" s="60"/>
      <c r="C23" s="15"/>
    </row>
    <row r="24" spans="1:7" ht="15" customHeight="1" x14ac:dyDescent="0.25">
      <c r="A24" s="21" t="s">
        <v>120</v>
      </c>
      <c r="B24" s="21"/>
      <c r="C24" s="21"/>
    </row>
    <row r="25" spans="1:7" ht="15" customHeight="1" x14ac:dyDescent="0.25">
      <c r="A25" s="15" t="s">
        <v>121</v>
      </c>
      <c r="B25" s="60"/>
      <c r="C25" s="15"/>
    </row>
    <row r="26" spans="1:7" ht="15" customHeight="1" x14ac:dyDescent="0.3">
      <c r="A26" s="7" t="s">
        <v>122</v>
      </c>
      <c r="B26" s="61"/>
      <c r="C26" s="15"/>
      <c r="E26" s="32"/>
    </row>
    <row r="27" spans="1:7" ht="15" customHeight="1" x14ac:dyDescent="0.25">
      <c r="A27" s="7" t="s">
        <v>123</v>
      </c>
      <c r="B27" s="13">
        <f>B29+B31</f>
        <v>0</v>
      </c>
      <c r="C27" s="7"/>
    </row>
    <row r="28" spans="1:7" ht="45" customHeight="1" x14ac:dyDescent="0.3">
      <c r="A28" s="27" t="s">
        <v>124</v>
      </c>
      <c r="B28" s="60"/>
      <c r="C28" s="15"/>
      <c r="E28" s="37"/>
      <c r="F28" s="38"/>
      <c r="G28" s="32"/>
    </row>
    <row r="29" spans="1:7" ht="15" customHeight="1" x14ac:dyDescent="0.3">
      <c r="A29" s="28" t="s">
        <v>125</v>
      </c>
      <c r="B29" s="61"/>
      <c r="C29" s="15"/>
      <c r="E29" s="37"/>
      <c r="F29" s="38"/>
      <c r="G29" s="32"/>
    </row>
    <row r="30" spans="1:7" ht="15" customHeight="1" x14ac:dyDescent="0.3">
      <c r="A30" s="15" t="s">
        <v>126</v>
      </c>
      <c r="B30" s="60"/>
      <c r="C30" s="15"/>
      <c r="E30" s="37"/>
      <c r="F30" s="33"/>
      <c r="G30" s="32"/>
    </row>
    <row r="31" spans="1:7" ht="15" customHeight="1" x14ac:dyDescent="0.25">
      <c r="A31" s="28" t="s">
        <v>128</v>
      </c>
      <c r="B31" s="61"/>
      <c r="C31" s="15"/>
    </row>
    <row r="32" spans="1:7" ht="15" customHeight="1" x14ac:dyDescent="0.3">
      <c r="A32" s="29" t="s">
        <v>66</v>
      </c>
      <c r="B32" s="61"/>
      <c r="C32" s="15"/>
      <c r="E32" s="32"/>
    </row>
    <row r="33" spans="1:3" ht="15" customHeight="1" x14ac:dyDescent="0.25">
      <c r="A33" s="7" t="s">
        <v>67</v>
      </c>
      <c r="B33" s="13">
        <f>B26+B27+B32</f>
        <v>0</v>
      </c>
      <c r="C33" s="7"/>
    </row>
    <row r="34" spans="1:3" ht="15" customHeight="1" x14ac:dyDescent="0.25">
      <c r="A34" s="7" t="s">
        <v>68</v>
      </c>
      <c r="B34" s="7">
        <v>55</v>
      </c>
      <c r="C34" s="7"/>
    </row>
    <row r="35" spans="1:3" ht="15" customHeight="1" x14ac:dyDescent="0.25">
      <c r="A35" s="26"/>
      <c r="B35" s="26"/>
      <c r="C35" s="26"/>
    </row>
    <row r="36" spans="1:3" ht="15" customHeight="1" x14ac:dyDescent="0.25">
      <c r="A36" s="1" t="s">
        <v>175</v>
      </c>
      <c r="B36" s="12">
        <f>B66*B67</f>
        <v>0</v>
      </c>
      <c r="C36" s="1"/>
    </row>
    <row r="37" spans="1:3" ht="15" customHeight="1" x14ac:dyDescent="0.25">
      <c r="A37" s="7" t="s">
        <v>117</v>
      </c>
      <c r="B37" s="13"/>
      <c r="C37" s="7"/>
    </row>
    <row r="38" spans="1:3" ht="15" customHeight="1" x14ac:dyDescent="0.25">
      <c r="A38" s="15" t="s">
        <v>129</v>
      </c>
      <c r="B38" s="60"/>
      <c r="C38" s="15"/>
    </row>
    <row r="39" spans="1:3" ht="30" customHeight="1" x14ac:dyDescent="0.25">
      <c r="A39" s="27" t="s">
        <v>130</v>
      </c>
      <c r="B39" s="60"/>
      <c r="C39" s="15"/>
    </row>
    <row r="40" spans="1:3" ht="15" customHeight="1" x14ac:dyDescent="0.25">
      <c r="A40" s="15" t="s">
        <v>131</v>
      </c>
      <c r="B40" s="60"/>
      <c r="C40" s="15"/>
    </row>
    <row r="41" spans="1:3" ht="15" customHeight="1" x14ac:dyDescent="0.25">
      <c r="A41" s="27" t="s">
        <v>132</v>
      </c>
      <c r="B41" s="60"/>
      <c r="C41" s="15"/>
    </row>
    <row r="42" spans="1:3" ht="30" customHeight="1" x14ac:dyDescent="0.25">
      <c r="A42" s="27" t="s">
        <v>224</v>
      </c>
      <c r="B42" s="60"/>
      <c r="C42" s="15"/>
    </row>
    <row r="43" spans="1:3" ht="15" customHeight="1" x14ac:dyDescent="0.25">
      <c r="A43" s="15" t="s">
        <v>133</v>
      </c>
      <c r="B43" s="60"/>
      <c r="C43" s="15"/>
    </row>
    <row r="44" spans="1:3" ht="15" customHeight="1" x14ac:dyDescent="0.25">
      <c r="A44" s="15" t="s">
        <v>134</v>
      </c>
      <c r="B44" s="60"/>
      <c r="C44" s="15"/>
    </row>
    <row r="45" spans="1:3" ht="30" customHeight="1" x14ac:dyDescent="0.25">
      <c r="A45" s="27" t="s">
        <v>135</v>
      </c>
      <c r="B45" s="60"/>
      <c r="C45" s="15"/>
    </row>
    <row r="46" spans="1:3" ht="15" customHeight="1" x14ac:dyDescent="0.25">
      <c r="A46" s="27" t="s">
        <v>136</v>
      </c>
      <c r="B46" s="60"/>
      <c r="C46" s="15"/>
    </row>
    <row r="47" spans="1:3" ht="15" customHeight="1" x14ac:dyDescent="0.25">
      <c r="A47" s="21" t="s">
        <v>137</v>
      </c>
      <c r="B47" s="21"/>
      <c r="C47" s="21"/>
    </row>
    <row r="48" spans="1:3" ht="15" customHeight="1" x14ac:dyDescent="0.25">
      <c r="A48" s="15" t="s">
        <v>138</v>
      </c>
      <c r="B48" s="60"/>
      <c r="C48" s="15"/>
    </row>
    <row r="49" spans="1:3" ht="15" customHeight="1" x14ac:dyDescent="0.25">
      <c r="A49" s="15" t="s">
        <v>139</v>
      </c>
      <c r="B49" s="60"/>
      <c r="C49" s="15"/>
    </row>
    <row r="50" spans="1:3" ht="15" customHeight="1" x14ac:dyDescent="0.25">
      <c r="A50" s="21" t="s">
        <v>140</v>
      </c>
      <c r="B50" s="21"/>
      <c r="C50" s="21"/>
    </row>
    <row r="51" spans="1:3" ht="15" customHeight="1" x14ac:dyDescent="0.25">
      <c r="A51" s="15" t="s">
        <v>143</v>
      </c>
      <c r="B51" s="60"/>
      <c r="C51" s="15"/>
    </row>
    <row r="52" spans="1:3" ht="15" customHeight="1" x14ac:dyDescent="0.25">
      <c r="A52" s="15" t="s">
        <v>144</v>
      </c>
      <c r="B52" s="60"/>
      <c r="C52" s="15"/>
    </row>
    <row r="53" spans="1:3" ht="30" customHeight="1" x14ac:dyDescent="0.25">
      <c r="A53" s="27" t="s">
        <v>145</v>
      </c>
      <c r="B53" s="60"/>
      <c r="C53" s="15"/>
    </row>
    <row r="54" spans="1:3" ht="15" customHeight="1" x14ac:dyDescent="0.25">
      <c r="A54" s="15" t="s">
        <v>146</v>
      </c>
      <c r="B54" s="60"/>
      <c r="C54" s="15"/>
    </row>
    <row r="55" spans="1:3" ht="15" customHeight="1" x14ac:dyDescent="0.25">
      <c r="A55" s="21" t="s">
        <v>141</v>
      </c>
      <c r="B55" s="21"/>
      <c r="C55" s="21"/>
    </row>
    <row r="56" spans="1:3" ht="15" customHeight="1" x14ac:dyDescent="0.25">
      <c r="A56" s="15" t="s">
        <v>147</v>
      </c>
      <c r="B56" s="60"/>
      <c r="C56" s="15"/>
    </row>
    <row r="57" spans="1:3" ht="15" customHeight="1" x14ac:dyDescent="0.25">
      <c r="A57" s="21" t="s">
        <v>142</v>
      </c>
      <c r="B57" s="21"/>
      <c r="C57" s="21"/>
    </row>
    <row r="58" spans="1:3" ht="15" customHeight="1" x14ac:dyDescent="0.25">
      <c r="A58" s="15" t="s">
        <v>148</v>
      </c>
      <c r="B58" s="60"/>
      <c r="C58" s="15"/>
    </row>
    <row r="59" spans="1:3" ht="15" customHeight="1" x14ac:dyDescent="0.25">
      <c r="A59" s="7" t="s">
        <v>149</v>
      </c>
      <c r="B59" s="61"/>
      <c r="C59" s="15"/>
    </row>
    <row r="60" spans="1:3" ht="15" customHeight="1" x14ac:dyDescent="0.25">
      <c r="A60" s="7" t="s">
        <v>69</v>
      </c>
      <c r="B60" s="13">
        <f>B62+B64</f>
        <v>0</v>
      </c>
      <c r="C60" s="7"/>
    </row>
    <row r="61" spans="1:3" ht="45" customHeight="1" x14ac:dyDescent="0.25">
      <c r="A61" s="27" t="s">
        <v>150</v>
      </c>
      <c r="B61" s="60"/>
      <c r="C61" s="15"/>
    </row>
    <row r="62" spans="1:3" ht="15" customHeight="1" x14ac:dyDescent="0.25">
      <c r="A62" s="28" t="s">
        <v>151</v>
      </c>
      <c r="B62" s="61"/>
      <c r="C62" s="15"/>
    </row>
    <row r="63" spans="1:3" ht="15" customHeight="1" x14ac:dyDescent="0.25">
      <c r="A63" s="15" t="s">
        <v>152</v>
      </c>
      <c r="B63" s="60"/>
      <c r="C63" s="15"/>
    </row>
    <row r="64" spans="1:3" ht="15" customHeight="1" x14ac:dyDescent="0.25">
      <c r="A64" s="28" t="s">
        <v>153</v>
      </c>
      <c r="B64" s="61"/>
      <c r="C64" s="15"/>
    </row>
    <row r="65" spans="1:3" ht="15" customHeight="1" x14ac:dyDescent="0.25">
      <c r="A65" s="29" t="s">
        <v>70</v>
      </c>
      <c r="B65" s="61"/>
      <c r="C65" s="15"/>
    </row>
    <row r="66" spans="1:3" ht="15" customHeight="1" x14ac:dyDescent="0.25">
      <c r="A66" s="7" t="s">
        <v>71</v>
      </c>
      <c r="B66" s="13">
        <f>B59+B60+B65</f>
        <v>0</v>
      </c>
      <c r="C66" s="7"/>
    </row>
    <row r="67" spans="1:3" ht="15" customHeight="1" x14ac:dyDescent="0.25">
      <c r="A67" s="7" t="s">
        <v>72</v>
      </c>
      <c r="B67" s="7">
        <v>18</v>
      </c>
      <c r="C67" s="7"/>
    </row>
    <row r="68" spans="1:3" ht="15" customHeight="1" x14ac:dyDescent="0.25">
      <c r="A68" s="26"/>
      <c r="B68" s="26"/>
      <c r="C68" s="26"/>
    </row>
    <row r="69" spans="1:3" ht="15" customHeight="1" x14ac:dyDescent="0.25">
      <c r="A69" s="3" t="s">
        <v>43</v>
      </c>
      <c r="B69" s="30">
        <f>B3+B36</f>
        <v>0</v>
      </c>
      <c r="C69" s="3"/>
    </row>
    <row r="70" spans="1:3" ht="25" x14ac:dyDescent="0.25">
      <c r="B70" s="39" t="s">
        <v>73</v>
      </c>
    </row>
    <row r="72" spans="1:3" ht="13" x14ac:dyDescent="0.25">
      <c r="A72" s="37"/>
      <c r="B72" s="37"/>
    </row>
    <row r="73" spans="1:3" ht="13" x14ac:dyDescent="0.25">
      <c r="A73" s="37"/>
      <c r="B73" s="40"/>
    </row>
    <row r="74" spans="1:3" ht="13" x14ac:dyDescent="0.25">
      <c r="A74" s="37"/>
      <c r="B74" s="40"/>
    </row>
    <row r="75" spans="1:3" ht="13" x14ac:dyDescent="0.25">
      <c r="A75" s="37"/>
      <c r="B75" s="40"/>
    </row>
    <row r="76" spans="1:3" ht="13" x14ac:dyDescent="0.25">
      <c r="A76" s="37"/>
      <c r="B76" s="40"/>
    </row>
    <row r="77" spans="1:3" ht="13" x14ac:dyDescent="0.25">
      <c r="A77" s="37"/>
      <c r="B77" s="40"/>
    </row>
  </sheetData>
  <sheetProtection algorithmName="SHA-512" hashValue="6vsiC4dfVPhU5ufSCl3O4l3oExXIGFuzdKXSAe1xXMH/kf0mhUKXXKHEg/f92FW6PxXMl7MlqPKL3MdsZImcPg==" saltValue="8hqSjE60AbgJ2Hjjdw6jgw==" spinCount="100000" sheet="1"/>
  <protectedRanges>
    <protectedRange sqref="B5:B13 B15:B16 B18:B26 B28:B32 B38:B46 B48:B49 B51:B59 B61:B65" name="Oblast1"/>
  </protectedRanges>
  <mergeCells count="1">
    <mergeCell ref="A1:C1"/>
  </mergeCells>
  <pageMargins left="0.7" right="0.7" top="0.78740157499999996" bottom="0.78740157499999996"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3" operator="containsText" id="{6E71D2C4-430F-4F54-B6B8-42558745FA0B}">
            <xm:f>NOT(ISERROR(SEARCH(Summary!$A$15,C5)))</xm:f>
            <xm:f>Summary!$A$15</xm:f>
            <x14:dxf>
              <font>
                <color rgb="FF006100"/>
              </font>
              <fill>
                <patternFill>
                  <bgColor rgb="FFC6EFCE"/>
                </patternFill>
              </fill>
            </x14:dxf>
          </x14:cfRule>
          <x14:cfRule type="containsText" priority="4" operator="containsText" id="{521093D5-588B-4ECF-8380-CCDFBF76D7D7}">
            <xm:f>NOT(ISERROR(SEARCH(Summary!$A$16,C5)))</xm:f>
            <xm:f>Summary!$A$16</xm:f>
            <x14:dxf>
              <font>
                <color rgb="FF9C0006"/>
              </font>
              <fill>
                <patternFill>
                  <bgColor rgb="FFFFC7CE"/>
                </patternFill>
              </fill>
            </x14:dxf>
          </x14:cfRule>
          <xm:sqref>C5:C13 C15:C16 C18:C21 C23 C25:C26 C28:C32</xm:sqref>
        </x14:conditionalFormatting>
        <x14:conditionalFormatting xmlns:xm="http://schemas.microsoft.com/office/excel/2006/main">
          <x14:cfRule type="containsText" priority="1" operator="containsText" id="{CC8B66DF-768D-4A84-8050-85ED5B998D24}">
            <xm:f>NOT(ISERROR(SEARCH(Summary!$A$15,C38)))</xm:f>
            <xm:f>Summary!$A$15</xm:f>
            <x14:dxf>
              <font>
                <color rgb="FF006100"/>
              </font>
              <fill>
                <patternFill>
                  <bgColor rgb="FFC6EFCE"/>
                </patternFill>
              </fill>
            </x14:dxf>
          </x14:cfRule>
          <x14:cfRule type="containsText" priority="2" operator="containsText" id="{047F6489-BE15-4F13-A633-B86E38818DDE}">
            <xm:f>NOT(ISERROR(SEARCH(Summary!$A$16,C38)))</xm:f>
            <xm:f>Summary!$A$16</xm:f>
            <x14:dxf>
              <font>
                <color rgb="FF9C0006"/>
              </font>
              <fill>
                <patternFill>
                  <bgColor rgb="FFFFC7CE"/>
                </patternFill>
              </fill>
            </x14:dxf>
          </x14:cfRule>
          <xm:sqref>C38:C46 C48:C49 C51:C54 C56 C58:C59 C61:C65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1F1DD04-147D-41BC-B302-214B5138AE91}">
          <x14:formula1>
            <xm:f>Summary!$A$15:$A$16</xm:f>
          </x14:formula1>
          <xm:sqref>C5:C13 C48:C49 C51:C59 C61:C65 C38:C46 C15:C16 C18:C26 C28:C32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745BE-02E3-45DD-82CF-A3EA01613F8A}">
  <dimension ref="A1:G46"/>
  <sheetViews>
    <sheetView tabSelected="1" zoomScaleNormal="100" workbookViewId="0">
      <pane ySplit="2" topLeftCell="A3" activePane="bottomLeft" state="frozen"/>
      <selection pane="bottomLeft" activeCell="A8" sqref="A8"/>
    </sheetView>
  </sheetViews>
  <sheetFormatPr defaultColWidth="9.1796875" defaultRowHeight="12.5" x14ac:dyDescent="0.25"/>
  <cols>
    <col min="1" max="1" width="80.7265625" style="34" customWidth="1"/>
    <col min="2" max="2" width="50.7265625" style="35" customWidth="1"/>
    <col min="3" max="3" width="16.7265625" style="34" customWidth="1"/>
    <col min="4" max="4" width="9.1796875" style="31"/>
    <col min="5" max="5" width="14.54296875" style="31" customWidth="1"/>
    <col min="6" max="16384" width="9.1796875" style="31"/>
  </cols>
  <sheetData>
    <row r="1" spans="1:7" ht="20.149999999999999" customHeight="1" x14ac:dyDescent="0.25">
      <c r="A1" s="72" t="s">
        <v>86</v>
      </c>
      <c r="B1" s="72"/>
      <c r="C1" s="72"/>
    </row>
    <row r="2" spans="1:7" ht="50.15" customHeight="1" x14ac:dyDescent="0.25">
      <c r="A2" s="3" t="s">
        <v>6</v>
      </c>
      <c r="B2" s="17" t="s">
        <v>7</v>
      </c>
      <c r="C2" s="18" t="s">
        <v>44</v>
      </c>
    </row>
    <row r="3" spans="1:7" ht="15" customHeight="1" x14ac:dyDescent="0.25">
      <c r="A3" s="1" t="s">
        <v>177</v>
      </c>
      <c r="B3" s="19">
        <f>B21*B22</f>
        <v>0</v>
      </c>
      <c r="C3" s="1"/>
    </row>
    <row r="4" spans="1:7" ht="15" customHeight="1" x14ac:dyDescent="0.25">
      <c r="A4" s="7" t="s">
        <v>155</v>
      </c>
      <c r="B4" s="13"/>
      <c r="C4" s="7"/>
    </row>
    <row r="5" spans="1:7" ht="15" customHeight="1" x14ac:dyDescent="0.3">
      <c r="A5" s="20" t="s">
        <v>154</v>
      </c>
      <c r="B5" s="64"/>
      <c r="C5" s="15"/>
      <c r="E5" s="32"/>
      <c r="F5" s="33"/>
      <c r="G5" s="32"/>
    </row>
    <row r="6" spans="1:7" ht="15" customHeight="1" x14ac:dyDescent="0.25">
      <c r="A6" s="20" t="s">
        <v>198</v>
      </c>
      <c r="B6" s="64"/>
      <c r="C6" s="15"/>
    </row>
    <row r="7" spans="1:7" ht="15" customHeight="1" x14ac:dyDescent="0.25">
      <c r="A7" s="20" t="s">
        <v>199</v>
      </c>
      <c r="B7" s="64"/>
      <c r="C7" s="15"/>
    </row>
    <row r="8" spans="1:7" ht="15" customHeight="1" x14ac:dyDescent="0.25">
      <c r="A8" s="20" t="s">
        <v>200</v>
      </c>
      <c r="B8" s="64"/>
      <c r="C8" s="15"/>
    </row>
    <row r="9" spans="1:7" ht="15" customHeight="1" x14ac:dyDescent="0.25">
      <c r="A9" s="20" t="s">
        <v>281</v>
      </c>
      <c r="B9" s="64"/>
      <c r="C9" s="15"/>
    </row>
    <row r="10" spans="1:7" ht="15" customHeight="1" x14ac:dyDescent="0.25">
      <c r="A10" s="20" t="s">
        <v>282</v>
      </c>
      <c r="B10" s="64"/>
      <c r="C10" s="15"/>
    </row>
    <row r="11" spans="1:7" ht="15" customHeight="1" x14ac:dyDescent="0.25">
      <c r="A11" s="20" t="s">
        <v>201</v>
      </c>
      <c r="B11" s="64"/>
      <c r="C11" s="15"/>
    </row>
    <row r="12" spans="1:7" ht="30" customHeight="1" x14ac:dyDescent="0.25">
      <c r="A12" s="58" t="s">
        <v>202</v>
      </c>
      <c r="B12" s="64"/>
      <c r="C12" s="15"/>
    </row>
    <row r="13" spans="1:7" ht="15" customHeight="1" x14ac:dyDescent="0.25">
      <c r="A13" s="58" t="s">
        <v>212</v>
      </c>
      <c r="B13" s="64"/>
      <c r="C13" s="15"/>
    </row>
    <row r="14" spans="1:7" ht="15" customHeight="1" x14ac:dyDescent="0.25">
      <c r="A14" s="58" t="s">
        <v>283</v>
      </c>
      <c r="B14" s="64"/>
      <c r="C14" s="15"/>
    </row>
    <row r="15" spans="1:7" ht="30" customHeight="1" x14ac:dyDescent="0.25">
      <c r="A15" s="58" t="s">
        <v>284</v>
      </c>
      <c r="B15" s="64"/>
      <c r="C15" s="15"/>
    </row>
    <row r="16" spans="1:7" ht="15" customHeight="1" x14ac:dyDescent="0.25">
      <c r="A16" s="15" t="s">
        <v>203</v>
      </c>
      <c r="B16" s="60"/>
      <c r="C16" s="15"/>
    </row>
    <row r="17" spans="1:7" ht="15" customHeight="1" x14ac:dyDescent="0.25">
      <c r="A17" s="7" t="s">
        <v>156</v>
      </c>
      <c r="B17" s="65"/>
      <c r="C17" s="15"/>
    </row>
    <row r="18" spans="1:7" ht="15" customHeight="1" x14ac:dyDescent="0.3">
      <c r="A18" s="7" t="s">
        <v>14</v>
      </c>
      <c r="B18" s="65"/>
      <c r="C18" s="15"/>
      <c r="E18" s="32"/>
    </row>
    <row r="19" spans="1:7" ht="15" customHeight="1" x14ac:dyDescent="0.3">
      <c r="A19" s="7" t="s">
        <v>157</v>
      </c>
      <c r="B19" s="13"/>
      <c r="C19" s="7"/>
      <c r="E19" s="32"/>
    </row>
    <row r="20" spans="1:7" ht="15" customHeight="1" x14ac:dyDescent="0.25">
      <c r="A20" s="66" t="s">
        <v>16</v>
      </c>
      <c r="B20" s="65"/>
      <c r="C20" s="15"/>
    </row>
    <row r="21" spans="1:7" ht="15" customHeight="1" x14ac:dyDescent="0.25">
      <c r="A21" s="7" t="s">
        <v>67</v>
      </c>
      <c r="B21" s="13">
        <f>B17+B20+B18</f>
        <v>0</v>
      </c>
      <c r="C21" s="7"/>
    </row>
    <row r="22" spans="1:7" ht="15" customHeight="1" x14ac:dyDescent="0.25">
      <c r="A22" s="7" t="s">
        <v>68</v>
      </c>
      <c r="B22" s="22">
        <v>3</v>
      </c>
      <c r="C22" s="7"/>
    </row>
    <row r="23" spans="1:7" ht="15" customHeight="1" x14ac:dyDescent="0.25">
      <c r="A23" s="23"/>
      <c r="B23" s="24"/>
      <c r="C23" s="20"/>
    </row>
    <row r="24" spans="1:7" ht="15" customHeight="1" x14ac:dyDescent="0.25">
      <c r="A24" s="1" t="s">
        <v>176</v>
      </c>
      <c r="B24" s="19">
        <f>B43*B44</f>
        <v>0</v>
      </c>
      <c r="C24" s="1"/>
    </row>
    <row r="25" spans="1:7" ht="15" customHeight="1" x14ac:dyDescent="0.25">
      <c r="A25" s="7" t="s">
        <v>158</v>
      </c>
      <c r="B25" s="13"/>
      <c r="C25" s="7"/>
    </row>
    <row r="26" spans="1:7" ht="15" customHeight="1" x14ac:dyDescent="0.3">
      <c r="A26" s="20" t="s">
        <v>204</v>
      </c>
      <c r="B26" s="64"/>
      <c r="C26" s="15"/>
      <c r="E26" s="32"/>
      <c r="F26" s="33"/>
      <c r="G26" s="32"/>
    </row>
    <row r="27" spans="1:7" ht="15" customHeight="1" x14ac:dyDescent="0.25">
      <c r="A27" s="20" t="s">
        <v>205</v>
      </c>
      <c r="B27" s="64"/>
      <c r="C27" s="15"/>
    </row>
    <row r="28" spans="1:7" ht="15" customHeight="1" x14ac:dyDescent="0.25">
      <c r="A28" s="20" t="s">
        <v>206</v>
      </c>
      <c r="B28" s="64"/>
      <c r="C28" s="15"/>
    </row>
    <row r="29" spans="1:7" ht="30" customHeight="1" x14ac:dyDescent="0.25">
      <c r="A29" s="59" t="s">
        <v>207</v>
      </c>
      <c r="B29" s="64"/>
      <c r="C29" s="15"/>
    </row>
    <row r="30" spans="1:7" ht="30" customHeight="1" x14ac:dyDescent="0.25">
      <c r="A30" s="59" t="s">
        <v>208</v>
      </c>
      <c r="B30" s="64"/>
      <c r="C30" s="15"/>
    </row>
    <row r="31" spans="1:7" ht="15" customHeight="1" x14ac:dyDescent="0.25">
      <c r="A31" s="20" t="s">
        <v>209</v>
      </c>
      <c r="B31" s="64"/>
      <c r="C31" s="15"/>
    </row>
    <row r="32" spans="1:7" ht="15" customHeight="1" x14ac:dyDescent="0.25">
      <c r="A32" s="20" t="s">
        <v>210</v>
      </c>
      <c r="B32" s="64"/>
      <c r="C32" s="15"/>
    </row>
    <row r="33" spans="1:5" ht="15" customHeight="1" x14ac:dyDescent="0.25">
      <c r="A33" s="20" t="s">
        <v>211</v>
      </c>
      <c r="B33" s="64"/>
      <c r="C33" s="15"/>
    </row>
    <row r="34" spans="1:5" ht="15" customHeight="1" x14ac:dyDescent="0.25">
      <c r="A34" s="20" t="s">
        <v>213</v>
      </c>
      <c r="B34" s="64"/>
      <c r="C34" s="15"/>
    </row>
    <row r="35" spans="1:5" ht="15" customHeight="1" x14ac:dyDescent="0.25">
      <c r="A35" s="20" t="s">
        <v>214</v>
      </c>
      <c r="B35" s="64"/>
      <c r="C35" s="15"/>
    </row>
    <row r="36" spans="1:5" ht="15" customHeight="1" x14ac:dyDescent="0.25">
      <c r="A36" s="20" t="s">
        <v>215</v>
      </c>
      <c r="B36" s="64"/>
      <c r="C36" s="15"/>
    </row>
    <row r="37" spans="1:5" ht="30" customHeight="1" x14ac:dyDescent="0.25">
      <c r="A37" s="58" t="s">
        <v>216</v>
      </c>
      <c r="B37" s="64"/>
      <c r="C37" s="15"/>
    </row>
    <row r="38" spans="1:5" ht="15" customHeight="1" x14ac:dyDescent="0.25">
      <c r="A38" s="15" t="s">
        <v>217</v>
      </c>
      <c r="B38" s="60"/>
      <c r="C38" s="15"/>
    </row>
    <row r="39" spans="1:5" ht="15" customHeight="1" x14ac:dyDescent="0.25">
      <c r="A39" s="7" t="s">
        <v>159</v>
      </c>
      <c r="B39" s="65"/>
      <c r="C39" s="15"/>
    </row>
    <row r="40" spans="1:5" ht="15" customHeight="1" x14ac:dyDescent="0.3">
      <c r="A40" s="7" t="s">
        <v>23</v>
      </c>
      <c r="B40" s="65"/>
      <c r="C40" s="15"/>
      <c r="E40" s="32"/>
    </row>
    <row r="41" spans="1:5" ht="15" customHeight="1" x14ac:dyDescent="0.3">
      <c r="A41" s="7" t="s">
        <v>160</v>
      </c>
      <c r="B41" s="13"/>
      <c r="C41" s="7"/>
      <c r="E41" s="32"/>
    </row>
    <row r="42" spans="1:5" ht="15" customHeight="1" x14ac:dyDescent="0.25">
      <c r="A42" s="66" t="s">
        <v>25</v>
      </c>
      <c r="B42" s="65"/>
      <c r="C42" s="15"/>
    </row>
    <row r="43" spans="1:5" ht="15" customHeight="1" x14ac:dyDescent="0.25">
      <c r="A43" s="7" t="s">
        <v>71</v>
      </c>
      <c r="B43" s="13">
        <f>B39+B42+B40</f>
        <v>0</v>
      </c>
      <c r="C43" s="7"/>
    </row>
    <row r="44" spans="1:5" ht="15" customHeight="1" x14ac:dyDescent="0.25">
      <c r="A44" s="7" t="s">
        <v>72</v>
      </c>
      <c r="B44" s="25">
        <v>1</v>
      </c>
      <c r="C44" s="7"/>
    </row>
    <row r="45" spans="1:5" ht="15" customHeight="1" x14ac:dyDescent="0.25">
      <c r="A45" s="26"/>
      <c r="B45" s="4"/>
      <c r="C45" s="2"/>
    </row>
    <row r="46" spans="1:5" ht="15" customHeight="1" x14ac:dyDescent="0.25">
      <c r="A46" s="3" t="s">
        <v>43</v>
      </c>
      <c r="B46" s="5">
        <f>B3+B24</f>
        <v>0</v>
      </c>
      <c r="C46" s="3"/>
    </row>
  </sheetData>
  <sheetProtection algorithmName="SHA-512" hashValue="iZjVZ1R0DCnTdfEY6OMm/72LFxPXmDPnObJsoT1BZoMlYJNDByhLP5+bZGzBUvIvhlTMGWmAiL4GbxAoIFJpPw==" saltValue="C8SqNb15EklNNTe7RVZ/rw==" spinCount="100000" sheet="1"/>
  <protectedRanges>
    <protectedRange sqref="B5:B15 B17:B18 A20:B20 B39:B40 A42:B42 B26:B37" name="Oblast1"/>
    <protectedRange sqref="B16 B38" name="Oblast1_1"/>
  </protectedRanges>
  <mergeCells count="1">
    <mergeCell ref="A1:C1"/>
  </mergeCells>
  <pageMargins left="0.7" right="0.7" top="0.78740157499999996" bottom="0.78740157499999996"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1" operator="containsText" id="{23B57E9F-CF53-4D6E-B865-1C64F217C6CD}">
            <xm:f>NOT(ISERROR(SEARCH(Summary!$A$15,C5)))</xm:f>
            <xm:f>Summary!$A$15</xm:f>
            <x14:dxf>
              <font>
                <color rgb="FF006100"/>
              </font>
              <fill>
                <patternFill>
                  <bgColor rgb="FFC6EFCE"/>
                </patternFill>
              </fill>
            </x14:dxf>
          </x14:cfRule>
          <x14:cfRule type="containsText" priority="2" operator="containsText" id="{FA5523D8-96E3-434B-B308-AE6E35F000E7}">
            <xm:f>NOT(ISERROR(SEARCH(Summary!$A$16,C5)))</xm:f>
            <xm:f>Summary!$A$16</xm:f>
            <x14:dxf>
              <font>
                <color rgb="FF9C0006"/>
              </font>
              <fill>
                <patternFill>
                  <bgColor rgb="FFFFC7CE"/>
                </patternFill>
              </fill>
            </x14:dxf>
          </x14:cfRule>
          <xm:sqref>C5:C18 C20</xm:sqref>
        </x14:conditionalFormatting>
        <x14:conditionalFormatting xmlns:xm="http://schemas.microsoft.com/office/excel/2006/main">
          <x14:cfRule type="containsText" priority="3" operator="containsText" id="{BCDBDF13-E329-4C9F-A9C0-35BDF1D6A375}">
            <xm:f>NOT(ISERROR(SEARCH(Summary!$A$15,C26)))</xm:f>
            <xm:f>Summary!$A$15</xm:f>
            <x14:dxf>
              <font>
                <color rgb="FF006100"/>
              </font>
              <fill>
                <patternFill>
                  <bgColor rgb="FFC6EFCE"/>
                </patternFill>
              </fill>
            </x14:dxf>
          </x14:cfRule>
          <x14:cfRule type="containsText" priority="4" operator="containsText" id="{2371241A-CB45-447C-B497-F54642A5E8D9}">
            <xm:f>NOT(ISERROR(SEARCH(Summary!$A$16,C26)))</xm:f>
            <xm:f>Summary!$A$16</xm:f>
            <x14:dxf>
              <font>
                <color rgb="FF9C0006"/>
              </font>
              <fill>
                <patternFill>
                  <bgColor rgb="FFFFC7CE"/>
                </patternFill>
              </fill>
            </x14:dxf>
          </x14:cfRule>
          <xm:sqref>C26:C40 C42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1B5CC542-E2BA-4D14-A05E-CB0DD76DF1FB}">
          <x14:formula1>
            <xm:f>Summary!$A$15:$A$16</xm:f>
          </x14:formula1>
          <xm:sqref>C23 C20 C42 C5:C18 C26:C40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A0DDC-D74F-4780-9C52-F1E54B1D5EE2}">
  <dimension ref="A1:H16"/>
  <sheetViews>
    <sheetView workbookViewId="0">
      <pane ySplit="2" topLeftCell="A3" activePane="bottomLeft" state="frozen"/>
      <selection pane="bottomLeft" activeCell="A17" sqref="A17"/>
    </sheetView>
  </sheetViews>
  <sheetFormatPr defaultRowHeight="12.5" x14ac:dyDescent="0.25"/>
  <cols>
    <col min="1" max="1" width="80.7265625" style="34" customWidth="1"/>
    <col min="2" max="5" width="16.7265625" style="34" customWidth="1"/>
    <col min="6" max="6" width="16.7265625" style="36" customWidth="1"/>
    <col min="7" max="16380" width="9.1796875" style="31"/>
    <col min="16381" max="16384" width="9.1796875" style="31" bestFit="1" customWidth="1"/>
  </cols>
  <sheetData>
    <row r="1" spans="1:8" ht="20.149999999999999" customHeight="1" x14ac:dyDescent="0.25">
      <c r="A1" s="72" t="s">
        <v>85</v>
      </c>
      <c r="B1" s="72"/>
      <c r="C1" s="72"/>
      <c r="D1" s="72"/>
      <c r="E1" s="72"/>
      <c r="F1" s="72"/>
    </row>
    <row r="2" spans="1:8" ht="50.15" customHeight="1" x14ac:dyDescent="0.25">
      <c r="A2" s="8" t="s">
        <v>77</v>
      </c>
      <c r="B2" s="9" t="s">
        <v>74</v>
      </c>
      <c r="C2" s="10" t="s">
        <v>78</v>
      </c>
      <c r="D2" s="10" t="s">
        <v>75</v>
      </c>
      <c r="E2" s="10" t="s">
        <v>163</v>
      </c>
      <c r="F2" s="11" t="s">
        <v>79</v>
      </c>
    </row>
    <row r="3" spans="1:8" ht="15" customHeight="1" x14ac:dyDescent="0.3">
      <c r="A3" s="1" t="s">
        <v>183</v>
      </c>
      <c r="B3" s="12"/>
      <c r="C3" s="7"/>
      <c r="D3" s="1"/>
      <c r="E3" s="12"/>
      <c r="F3" s="12">
        <f>F4+F5+F7+F8</f>
        <v>0</v>
      </c>
      <c r="H3" s="32"/>
    </row>
    <row r="4" spans="1:8" ht="15" customHeight="1" x14ac:dyDescent="0.25">
      <c r="A4" s="7" t="s">
        <v>178</v>
      </c>
      <c r="B4" s="7" t="s">
        <v>76</v>
      </c>
      <c r="C4" s="7">
        <v>2</v>
      </c>
      <c r="D4" s="60"/>
      <c r="E4" s="61">
        <v>0</v>
      </c>
      <c r="F4" s="13">
        <f>D4*E4</f>
        <v>0</v>
      </c>
    </row>
    <row r="5" spans="1:8" ht="15" customHeight="1" x14ac:dyDescent="0.25">
      <c r="A5" s="7" t="s">
        <v>179</v>
      </c>
      <c r="B5" s="7" t="s">
        <v>80</v>
      </c>
      <c r="C5" s="7">
        <v>3</v>
      </c>
      <c r="D5" s="60"/>
      <c r="E5" s="61">
        <v>0</v>
      </c>
      <c r="F5" s="13">
        <f>D5*E5</f>
        <v>0</v>
      </c>
    </row>
    <row r="6" spans="1:8" ht="15" customHeight="1" x14ac:dyDescent="0.25">
      <c r="A6" s="7" t="s">
        <v>180</v>
      </c>
      <c r="B6" s="7"/>
      <c r="C6" s="7"/>
      <c r="D6" s="7"/>
      <c r="E6" s="7"/>
      <c r="F6" s="7"/>
    </row>
    <row r="7" spans="1:8" ht="15" customHeight="1" x14ac:dyDescent="0.25">
      <c r="A7" s="62" t="s">
        <v>181</v>
      </c>
      <c r="B7" s="63" t="s">
        <v>90</v>
      </c>
      <c r="C7" s="7"/>
      <c r="D7" s="60"/>
      <c r="E7" s="61">
        <v>0</v>
      </c>
      <c r="F7" s="13">
        <f>D7*E7</f>
        <v>0</v>
      </c>
    </row>
    <row r="8" spans="1:8" ht="15" customHeight="1" x14ac:dyDescent="0.25">
      <c r="A8" s="62" t="s">
        <v>182</v>
      </c>
      <c r="B8" s="63" t="s">
        <v>90</v>
      </c>
      <c r="C8" s="7"/>
      <c r="D8" s="60"/>
      <c r="E8" s="61">
        <v>0</v>
      </c>
      <c r="F8" s="13">
        <f>D8*E8</f>
        <v>0</v>
      </c>
    </row>
    <row r="9" spans="1:8" ht="15" customHeight="1" x14ac:dyDescent="0.3">
      <c r="A9" s="1" t="s">
        <v>184</v>
      </c>
      <c r="B9" s="12"/>
      <c r="C9" s="7"/>
      <c r="D9" s="1"/>
      <c r="E9" s="12"/>
      <c r="F9" s="12">
        <f>F10+F11+F13+F14</f>
        <v>0</v>
      </c>
      <c r="H9" s="32"/>
    </row>
    <row r="10" spans="1:8" ht="15" customHeight="1" x14ac:dyDescent="0.25">
      <c r="A10" s="7" t="s">
        <v>185</v>
      </c>
      <c r="B10" s="7" t="s">
        <v>76</v>
      </c>
      <c r="C10" s="7">
        <v>2</v>
      </c>
      <c r="D10" s="60"/>
      <c r="E10" s="61">
        <v>0</v>
      </c>
      <c r="F10" s="13">
        <f>D10*E10</f>
        <v>0</v>
      </c>
    </row>
    <row r="11" spans="1:8" ht="15" customHeight="1" x14ac:dyDescent="0.25">
      <c r="A11" s="7" t="s">
        <v>186</v>
      </c>
      <c r="B11" s="7" t="s">
        <v>80</v>
      </c>
      <c r="C11" s="7">
        <v>3</v>
      </c>
      <c r="D11" s="60"/>
      <c r="E11" s="61">
        <v>0</v>
      </c>
      <c r="F11" s="13">
        <f>D11*E11</f>
        <v>0</v>
      </c>
    </row>
    <row r="12" spans="1:8" ht="15" customHeight="1" x14ac:dyDescent="0.25">
      <c r="A12" s="7" t="s">
        <v>187</v>
      </c>
      <c r="B12" s="7"/>
      <c r="C12" s="7"/>
      <c r="D12" s="7"/>
      <c r="E12" s="7"/>
      <c r="F12" s="7"/>
    </row>
    <row r="13" spans="1:8" ht="15" customHeight="1" x14ac:dyDescent="0.25">
      <c r="A13" s="62" t="s">
        <v>188</v>
      </c>
      <c r="B13" s="63" t="s">
        <v>90</v>
      </c>
      <c r="C13" s="7"/>
      <c r="D13" s="60"/>
      <c r="E13" s="61">
        <v>0</v>
      </c>
      <c r="F13" s="13">
        <f>D13*E13</f>
        <v>0</v>
      </c>
    </row>
    <row r="14" spans="1:8" ht="15" customHeight="1" x14ac:dyDescent="0.25">
      <c r="A14" s="62" t="s">
        <v>189</v>
      </c>
      <c r="B14" s="63" t="s">
        <v>90</v>
      </c>
      <c r="C14" s="7"/>
      <c r="D14" s="60"/>
      <c r="E14" s="61">
        <v>0</v>
      </c>
      <c r="F14" s="13">
        <f>D14*E14</f>
        <v>0</v>
      </c>
    </row>
    <row r="15" spans="1:8" ht="15" customHeight="1" x14ac:dyDescent="0.25">
      <c r="A15" s="15"/>
      <c r="B15" s="16"/>
      <c r="C15" s="15"/>
      <c r="D15" s="16"/>
      <c r="E15" s="14"/>
      <c r="F15" s="14"/>
    </row>
    <row r="16" spans="1:8" ht="15" customHeight="1" x14ac:dyDescent="0.25">
      <c r="A16" s="3" t="s">
        <v>81</v>
      </c>
      <c r="B16" s="74">
        <f>F3+F9</f>
        <v>0</v>
      </c>
      <c r="C16" s="75"/>
      <c r="D16" s="75"/>
      <c r="E16" s="75"/>
      <c r="F16" s="76"/>
    </row>
  </sheetData>
  <sheetProtection algorithmName="SHA-512" hashValue="r+1AWwaZiO5T3fqq3jNbrayQUODREvCRHPINgIAaVJ1ZMiXOBbqI+iSuEKN3EIc4J46zT71MuRq9yQoY5m3cYw==" saltValue="OT6zqHsyA5xmyTPPI1dRAA==" spinCount="100000" sheet="1"/>
  <protectedRanges>
    <protectedRange sqref="D10:E11 D4:E5" name="Oblast1"/>
    <protectedRange sqref="A7:B8 D7:E8 A13:B14 D13:E14" name="Oblast1_1"/>
  </protectedRanges>
  <mergeCells count="2">
    <mergeCell ref="A1:F1"/>
    <mergeCell ref="B16:F16"/>
  </mergeCells>
  <conditionalFormatting sqref="D4">
    <cfRule type="cellIs" dxfId="3" priority="12" operator="lessThan">
      <formula>$C$4</formula>
    </cfRule>
  </conditionalFormatting>
  <conditionalFormatting sqref="D5">
    <cfRule type="cellIs" dxfId="2" priority="1" operator="lessThan">
      <formula>$C$5</formula>
    </cfRule>
  </conditionalFormatting>
  <conditionalFormatting sqref="D10">
    <cfRule type="cellIs" dxfId="1" priority="8" operator="lessThan">
      <formula>$C$10</formula>
    </cfRule>
  </conditionalFormatting>
  <conditionalFormatting sqref="D11">
    <cfRule type="cellIs" dxfId="0" priority="2" operator="lessThan">
      <formula>$C$11</formula>
    </cfRule>
  </conditionalFormatting>
  <pageMargins left="0.7" right="0.7" top="0.78740157499999996" bottom="0.78740157499999996" header="0.3" footer="0.3"/>
  <pageSetup paperSize="9" orientation="portrait" r:id="rId1"/>
  <ignoredErrors>
    <ignoredError sqref="F9"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Summary</vt:lpstr>
      <vt:lpstr>1 Server solution for NRSC</vt:lpstr>
      <vt:lpstr>2 Server solution for FD</vt:lpstr>
      <vt:lpstr>3 Workstation</vt:lpstr>
      <vt:lpstr>4 Laptops</vt:lpstr>
      <vt:lpstr>5 Other HW</vt:lpstr>
      <vt:lpstr>6 Trainings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2025-01-23T06:46:50Z</dcterms:created>
  <dcterms:modified xsi:type="dcterms:W3CDTF">2026-05-06T08:41:36Z</dcterms:modified>
  <cp:category/>
  <cp:contentStatus/>
</cp:coreProperties>
</file>